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бюджета 1 кв. 2022г. для Сарейкиной\"/>
    </mc:Choice>
  </mc:AlternateContent>
  <xr:revisionPtr revIDLastSave="0" documentId="13_ncr:1_{950F7531-EFB7-437F-B6EA-D14D81FB93AE}" xr6:coauthVersionLast="47" xr6:coauthVersionMax="47" xr10:uidLastSave="{00000000-0000-0000-0000-000000000000}"/>
  <bookViews>
    <workbookView xWindow="-120" yWindow="-120" windowWidth="19440" windowHeight="15000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4" l="1"/>
  <c r="D25" i="1"/>
  <c r="I13" i="4"/>
  <c r="I14" i="4"/>
  <c r="I15" i="4"/>
  <c r="I16" i="4"/>
  <c r="I17" i="4"/>
  <c r="I18" i="4"/>
  <c r="I12" i="4"/>
  <c r="H8" i="3"/>
  <c r="G8" i="3"/>
  <c r="E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H25" i="1"/>
  <c r="F9" i="1"/>
  <c r="D26" i="1"/>
  <c r="H26" i="1" s="1"/>
  <c r="C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C25" i="1"/>
  <c r="D17" i="1"/>
  <c r="H17" i="1" s="1"/>
  <c r="C17" i="1"/>
  <c r="D9" i="1"/>
  <c r="C9" i="1"/>
  <c r="H19" i="4"/>
  <c r="G19" i="4"/>
  <c r="F9" i="3"/>
  <c r="D9" i="3"/>
  <c r="C9" i="3"/>
  <c r="I19" i="4" l="1"/>
  <c r="H9" i="3"/>
  <c r="E26" i="1"/>
  <c r="H9" i="1"/>
  <c r="G26" i="1"/>
  <c r="G25" i="1"/>
  <c r="G17" i="1"/>
  <c r="G9" i="1"/>
  <c r="E25" i="1"/>
  <c r="E17" i="1"/>
  <c r="E9" i="1"/>
  <c r="E9" i="3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<sst xmlns="http://schemas.openxmlformats.org/spreadsheetml/2006/main" count="128" uniqueCount="119">
  <si>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</si>
  <si>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</si>
  <si>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</si>
  <si>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</si>
  <si>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</si>
  <si>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</si>
  <si>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</si>
  <si>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</si>
  <si>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</si>
  <si>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</si>
  <si>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</si>
  <si>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</si>
  <si>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</si>
  <si>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</si>
  <si>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</si>
  <si>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</si>
  <si>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</si>
  <si>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</si>
  <si>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</si>
  <si>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</si>
  <si>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</si>
  <si>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</si>
  <si>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</si>
  <si>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</si>
  <si>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</si>
  <si>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</si>
  <si>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</si>
  <si>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</si>
  <si>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</si>
  <si>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</si>
  <si>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</si>
  <si>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</si>
  <si>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</si>
  <si>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</si>
  <si>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</si>
  <si>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</si>
  <si>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</si>
  <si>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</si>
  <si>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</si>
  <si>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</si>
  <si>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</si>
  <si>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</si>
  <si>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</si>
  <si>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</si>
  <si>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</si>
  <si>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</si>
  <si>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</si>
  <si>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</si>
  <si>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</si>
  <si>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</si>
  <si>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</si>
  <si>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</si>
  <si>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</si>
  <si>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</si>
  <si>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</si>
  <si>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</si>
  <si>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</si>
  <si>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</si>
  <si>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</si>
  <si>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</si>
  <si>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</si>
  <si>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</si>
  <si>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</si>
  <si>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</si>
  <si>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</si>
  <si>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</si>
  <si>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</si>
  <si>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</si>
  <si>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</si>
  <si>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</si>
  <si>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</si>
  <si>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</si>
  <si>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</si>
  <si>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</si>
  <si>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</si>
  <si>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</si>
  <si>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</si>
  <si>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</si>
  <si>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</si>
  <si>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</si>
  <si>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</si>
  <si>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</si>
  <si>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</si>
  <si>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</si>
  <si>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</si>
  <si>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</si>
  <si>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</si>
  <si>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</si>
  <si>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</si>
  <si>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</si>
  <si>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</si>
  <si>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</si>
  <si>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</si>
  <si>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Администрация СП Чувашское Урметьево</t>
  </si>
  <si>
    <t>Исполнение 1 кварт. 2021 г.</t>
  </si>
  <si>
    <t>Исполнение  за 1 кварт.2022 г.</t>
  </si>
  <si>
    <t>2022 год</t>
  </si>
  <si>
    <t>1 кварт. 2022/  1 кварт.2021</t>
  </si>
  <si>
    <t>Отклонение1 кварт. 2022 года и 1 кварт.2021 г.</t>
  </si>
  <si>
    <t>Основные показатели исполнения бюджета по ведомственной структуре  расходов за 1 квартал 2022 года</t>
  </si>
  <si>
    <t xml:space="preserve">Перечень муниципальных программ и  подпрограмм, подлежащих финансированию из бюджета СП Чувашское Урметьево   на 2022 год и их исполнение за 1 квартал 2022 года </t>
  </si>
  <si>
    <t>2022год</t>
  </si>
  <si>
    <t>Исполнено за 1 квартал 2022 года</t>
  </si>
  <si>
    <t>1 кварт.2022  1 кварт. 2021 %</t>
  </si>
  <si>
    <t>Отклонение 1 кв. 2022 к 1 кв.2021 г.</t>
  </si>
  <si>
    <t>Исполнено за 1 кварт. 2021 года</t>
  </si>
  <si>
    <t>Поступление доходов в бюджет СП  Чувашское Урметьево муниципального района Челно-Вершинский за 1 квартал 2022 года ( тыс. руб.)</t>
  </si>
  <si>
    <t>Исполнено1кв. 2022</t>
  </si>
  <si>
    <t>Исполнено 1 кварт. 2021</t>
  </si>
  <si>
    <t>1 кварт.2022 1 кварт. 2021 %</t>
  </si>
  <si>
    <t>отклонение 1 кварт. 2022 и1 кварт. 2021</t>
  </si>
  <si>
    <t>2 02 49999 10 0000 150</t>
  </si>
  <si>
    <t>1 05 03010 01 1000 110</t>
  </si>
  <si>
    <t>1 06 01030 101000 110</t>
  </si>
  <si>
    <t>2 02 16001 10 0000 150</t>
  </si>
  <si>
    <t>2 02 29999 10 0000 150</t>
  </si>
  <si>
    <t>2 02 35118 10 0000 150</t>
  </si>
  <si>
    <t>1 01 02010 01 0000 110</t>
  </si>
  <si>
    <t>Основные показатели исполнения бюджета по расходам за 1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</si>
</sst>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4" fillId="14" borderId="1" xfId="0" applyNumberFormat="1" applyFont="1" applyFill="1" applyBorder="1" applyAlignment="1">
      <alignment horizontal="left" vertical="top" wrapText="1"/>
    </xf>
    <xf numFmtId="2" fontId="4" fillId="14" borderId="1" xfId="0" applyNumberFormat="1" applyFont="1" applyFill="1" applyBorder="1" applyAlignment="1">
      <alignment vertical="top" wrapText="1"/>
    </xf>
    <xf numFmtId="2" fontId="28" fillId="14" borderId="1" xfId="0" applyNumberFormat="1" applyFont="1" applyFill="1" applyBorder="1" applyAlignment="1">
      <alignment horizontal="left" vertical="top" wrapText="1"/>
    </xf>
    <xf numFmtId="49" fontId="10" fillId="14" borderId="4" xfId="889" applyNumberFormat="1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0" fontId="2" fillId="14" borderId="1" xfId="0" applyFont="1" applyFill="1" applyBorder="1" applyAlignment="1">
      <alignment horizontal="center" vertical="top" wrapText="1"/>
    </xf>
    <xf numFmtId="0" fontId="0" fillId="14" borderId="0" xfId="0" applyFill="1"/>
    <xf numFmtId="0" fontId="2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166" fontId="3" fillId="14" borderId="1" xfId="0" applyNumberFormat="1" applyFont="1" applyFill="1" applyBorder="1" applyAlignment="1">
      <alignment vertical="top" wrapText="1"/>
    </xf>
    <xf numFmtId="2" fontId="3" fillId="14" borderId="1" xfId="0" applyNumberFormat="1" applyFont="1" applyFill="1" applyBorder="1" applyAlignment="1">
      <alignment vertical="top" wrapText="1"/>
    </xf>
    <xf numFmtId="167" fontId="3" fillId="14" borderId="1" xfId="0" applyNumberFormat="1" applyFont="1" applyFill="1" applyBorder="1" applyAlignment="1">
      <alignment vertical="top" wrapText="1"/>
    </xf>
    <xf numFmtId="0" fontId="28" fillId="14" borderId="1" xfId="0" applyFont="1" applyFill="1" applyBorder="1" applyAlignment="1">
      <alignment vertical="top" wrapText="1"/>
    </xf>
    <xf numFmtId="166" fontId="4" fillId="14" borderId="1" xfId="0" applyNumberFormat="1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167" fontId="4" fillId="14" borderId="1" xfId="0" applyNumberFormat="1" applyFont="1" applyFill="1" applyBorder="1" applyAlignment="1">
      <alignment vertical="top" wrapText="1"/>
    </xf>
    <xf numFmtId="0" fontId="4" fillId="14" borderId="1" xfId="0" applyFont="1" applyFill="1" applyBorder="1" applyAlignment="1">
      <alignment wrapText="1"/>
    </xf>
    <xf numFmtId="166" fontId="2" fillId="14" borderId="1" xfId="0" applyNumberFormat="1" applyFont="1" applyFill="1" applyBorder="1" applyAlignment="1">
      <alignment vertical="top" wrapText="1"/>
    </xf>
    <xf numFmtId="2" fontId="2" fillId="14" borderId="1" xfId="0" applyNumberFormat="1" applyFont="1" applyFill="1" applyBorder="1" applyAlignment="1">
      <alignment vertical="top" wrapText="1"/>
    </xf>
    <xf numFmtId="167" fontId="2" fillId="14" borderId="1" xfId="0" applyNumberFormat="1" applyFont="1" applyFill="1" applyBorder="1" applyAlignment="1">
      <alignment vertical="top" wrapText="1"/>
    </xf>
    <xf numFmtId="166" fontId="1" fillId="14" borderId="1" xfId="0" applyNumberFormat="1" applyFont="1" applyFill="1" applyBorder="1" applyAlignment="1">
      <alignment vertical="top" wrapText="1"/>
    </xf>
    <xf numFmtId="2" fontId="1" fillId="14" borderId="1" xfId="0" applyNumberFormat="1" applyFont="1" applyFill="1" applyBorder="1" applyAlignment="1">
      <alignment vertical="top" wrapText="1"/>
    </xf>
    <xf numFmtId="167" fontId="1" fillId="14" borderId="1" xfId="0" applyNumberFormat="1" applyFont="1" applyFill="1" applyBorder="1" applyAlignment="1">
      <alignment vertical="top" wrapText="1"/>
    </xf>
    <xf numFmtId="2" fontId="4" fillId="14" borderId="1" xfId="0" applyNumberFormat="1" applyFont="1" applyFill="1" applyBorder="1" applyAlignment="1">
      <alignment vertical="top"/>
    </xf>
    <xf numFmtId="166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4" fontId="10" fillId="14" borderId="14" xfId="1" applyNumberFormat="1" applyFont="1" applyFill="1" applyBorder="1" applyAlignment="1" applyProtection="1">
      <alignment vertical="top" wrapText="1"/>
      <protection hidden="1"/>
    </xf>
    <xf numFmtId="4" fontId="10" fillId="14" borderId="1" xfId="1" applyNumberFormat="1" applyFont="1" applyFill="1" applyBorder="1" applyAlignment="1" applyProtection="1">
      <alignment vertical="top" wrapText="1"/>
      <protection hidden="1"/>
    </xf>
    <xf numFmtId="166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166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49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3" fontId="10" fillId="14" borderId="14" xfId="1" applyNumberFormat="1" applyFont="1" applyFill="1" applyBorder="1" applyAlignment="1" applyProtection="1">
      <alignment horizontal="center" vertical="top" wrapText="1"/>
      <protection hidden="1"/>
    </xf>
  </cellXfs>
  <cellStyles count="952">
    <cellStyle name="Акцент1 10" xfId="196" xr:uid="{00000000-0005-0000-0000-000000000000}"/>
    <cellStyle name="Акцент1 11" xfId="219" xr:uid="{00000000-0005-0000-0000-000001000000}"/>
    <cellStyle name="Акцент1 12" xfId="242" xr:uid="{00000000-0005-0000-0000-000002000000}"/>
    <cellStyle name="Акцент1 13" xfId="265" xr:uid="{00000000-0005-0000-0000-000003000000}"/>
    <cellStyle name="Акцент1 14" xfId="288" xr:uid="{00000000-0005-0000-0000-000004000000}"/>
    <cellStyle name="Акцент1 15" xfId="311" xr:uid="{00000000-0005-0000-0000-000005000000}"/>
    <cellStyle name="Акцент1 16" xfId="334" xr:uid="{00000000-0005-0000-0000-000006000000}"/>
    <cellStyle name="Акцент1 17" xfId="357" xr:uid="{00000000-0005-0000-0000-000007000000}"/>
    <cellStyle name="Акцент1 18" xfId="380" xr:uid="{00000000-0005-0000-0000-000008000000}"/>
    <cellStyle name="Акцент1 19" xfId="397" xr:uid="{00000000-0005-0000-0000-000009000000}"/>
    <cellStyle name="Акцент1 2" xfId="2" xr:uid="{00000000-0005-0000-0000-00000A000000}"/>
    <cellStyle name="Акцент1 20" xfId="426" xr:uid="{00000000-0005-0000-0000-00000B000000}"/>
    <cellStyle name="Акцент1 21" xfId="449" xr:uid="{00000000-0005-0000-0000-00000C000000}"/>
    <cellStyle name="Акцент1 22" xfId="472" xr:uid="{00000000-0005-0000-0000-00000D000000}"/>
    <cellStyle name="Акцент1 23" xfId="495" xr:uid="{00000000-0005-0000-0000-00000E000000}"/>
    <cellStyle name="Акцент1 24" xfId="518" xr:uid="{00000000-0005-0000-0000-00000F000000}"/>
    <cellStyle name="Акцент1 25" xfId="541" xr:uid="{00000000-0005-0000-0000-000010000000}"/>
    <cellStyle name="Акцент1 26" xfId="564" xr:uid="{00000000-0005-0000-0000-000011000000}"/>
    <cellStyle name="Акцент1 27" xfId="587" xr:uid="{00000000-0005-0000-0000-000012000000}"/>
    <cellStyle name="Акцент1 28" xfId="610" xr:uid="{00000000-0005-0000-0000-000013000000}"/>
    <cellStyle name="Акцент1 29" xfId="633" xr:uid="{00000000-0005-0000-0000-000014000000}"/>
    <cellStyle name="Акцент1 3" xfId="20" xr:uid="{00000000-0005-0000-0000-000015000000}"/>
    <cellStyle name="Акцент1 30" xfId="650" xr:uid="{00000000-0005-0000-0000-000016000000}"/>
    <cellStyle name="Акцент1 31" xfId="680" xr:uid="{00000000-0005-0000-0000-000017000000}"/>
    <cellStyle name="Акцент1 32" xfId="703" xr:uid="{00000000-0005-0000-0000-000018000000}"/>
    <cellStyle name="Акцент1 33" xfId="726" xr:uid="{00000000-0005-0000-0000-000019000000}"/>
    <cellStyle name="Акцент1 34" xfId="749" xr:uid="{00000000-0005-0000-0000-00001A000000}"/>
    <cellStyle name="Акцент1 35" xfId="765" xr:uid="{00000000-0005-0000-0000-00001B000000}"/>
    <cellStyle name="Акцент1 36" xfId="796" xr:uid="{00000000-0005-0000-0000-00001C000000}"/>
    <cellStyle name="Акцент1 37" xfId="819" xr:uid="{00000000-0005-0000-0000-00001D000000}"/>
    <cellStyle name="Акцент1 38" xfId="842" xr:uid="{00000000-0005-0000-0000-00001E000000}"/>
    <cellStyle name="Акцент1 39" xfId="865" xr:uid="{00000000-0005-0000-0000-00001F000000}"/>
    <cellStyle name="Акцент1 4" xfId="56" xr:uid="{00000000-0005-0000-0000-000020000000}"/>
    <cellStyle name="Акцент1 40" xfId="888" xr:uid="{00000000-0005-0000-0000-000021000000}"/>
    <cellStyle name="Акцент1 41" xfId="905" xr:uid="{00000000-0005-0000-0000-000022000000}"/>
    <cellStyle name="Акцент1 42" xfId="935" xr:uid="{00000000-0005-0000-0000-000023000000}"/>
    <cellStyle name="Акцент1 5" xfId="73" xr:uid="{00000000-0005-0000-0000-000024000000}"/>
    <cellStyle name="Акцент1 6" xfId="103" xr:uid="{00000000-0005-0000-0000-000025000000}"/>
    <cellStyle name="Акцент1 7" xfId="126" xr:uid="{00000000-0005-0000-0000-000026000000}"/>
    <cellStyle name="Акцент1 8" xfId="149" xr:uid="{00000000-0005-0000-0000-000027000000}"/>
    <cellStyle name="Акцент1 9" xfId="166" xr:uid="{00000000-0005-0000-0000-000028000000}"/>
    <cellStyle name="Акцент2 10" xfId="190" xr:uid="{00000000-0005-0000-0000-000029000000}"/>
    <cellStyle name="Акцент2 11" xfId="213" xr:uid="{00000000-0005-0000-0000-00002A000000}"/>
    <cellStyle name="Акцент2 12" xfId="236" xr:uid="{00000000-0005-0000-0000-00002B000000}"/>
    <cellStyle name="Акцент2 13" xfId="259" xr:uid="{00000000-0005-0000-0000-00002C000000}"/>
    <cellStyle name="Акцент2 14" xfId="282" xr:uid="{00000000-0005-0000-0000-00002D000000}"/>
    <cellStyle name="Акцент2 15" xfId="305" xr:uid="{00000000-0005-0000-0000-00002E000000}"/>
    <cellStyle name="Акцент2 16" xfId="328" xr:uid="{00000000-0005-0000-0000-00002F000000}"/>
    <cellStyle name="Акцент2 17" xfId="351" xr:uid="{00000000-0005-0000-0000-000030000000}"/>
    <cellStyle name="Акцент2 18" xfId="374" xr:uid="{00000000-0005-0000-0000-000031000000}"/>
    <cellStyle name="Акцент2 19" xfId="396" xr:uid="{00000000-0005-0000-0000-000032000000}"/>
    <cellStyle name="Акцент2 2" xfId="3" xr:uid="{00000000-0005-0000-0000-000033000000}"/>
    <cellStyle name="Акцент2 20" xfId="420" xr:uid="{00000000-0005-0000-0000-000034000000}"/>
    <cellStyle name="Акцент2 21" xfId="443" xr:uid="{00000000-0005-0000-0000-000035000000}"/>
    <cellStyle name="Акцент2 22" xfId="466" xr:uid="{00000000-0005-0000-0000-000036000000}"/>
    <cellStyle name="Акцент2 23" xfId="489" xr:uid="{00000000-0005-0000-0000-000037000000}"/>
    <cellStyle name="Акцент2 24" xfId="512" xr:uid="{00000000-0005-0000-0000-000038000000}"/>
    <cellStyle name="Акцент2 25" xfId="535" xr:uid="{00000000-0005-0000-0000-000039000000}"/>
    <cellStyle name="Акцент2 26" xfId="558" xr:uid="{00000000-0005-0000-0000-00003A000000}"/>
    <cellStyle name="Акцент2 27" xfId="581" xr:uid="{00000000-0005-0000-0000-00003B000000}"/>
    <cellStyle name="Акцент2 28" xfId="604" xr:uid="{00000000-0005-0000-0000-00003C000000}"/>
    <cellStyle name="Акцент2 29" xfId="627" xr:uid="{00000000-0005-0000-0000-00003D000000}"/>
    <cellStyle name="Акцент2 3" xfId="19" xr:uid="{00000000-0005-0000-0000-00003E000000}"/>
    <cellStyle name="Акцент2 30" xfId="649" xr:uid="{00000000-0005-0000-0000-00003F000000}"/>
    <cellStyle name="Акцент2 31" xfId="674" xr:uid="{00000000-0005-0000-0000-000040000000}"/>
    <cellStyle name="Акцент2 32" xfId="697" xr:uid="{00000000-0005-0000-0000-000041000000}"/>
    <cellStyle name="Акцент2 33" xfId="720" xr:uid="{00000000-0005-0000-0000-000042000000}"/>
    <cellStyle name="Акцент2 34" xfId="743" xr:uid="{00000000-0005-0000-0000-000043000000}"/>
    <cellStyle name="Акцент2 35" xfId="764" xr:uid="{00000000-0005-0000-0000-000044000000}"/>
    <cellStyle name="Акцент2 36" xfId="790" xr:uid="{00000000-0005-0000-0000-000045000000}"/>
    <cellStyle name="Акцент2 37" xfId="813" xr:uid="{00000000-0005-0000-0000-000046000000}"/>
    <cellStyle name="Акцент2 38" xfId="836" xr:uid="{00000000-0005-0000-0000-000047000000}"/>
    <cellStyle name="Акцент2 39" xfId="859" xr:uid="{00000000-0005-0000-0000-000048000000}"/>
    <cellStyle name="Акцент2 4" xfId="50" xr:uid="{00000000-0005-0000-0000-000049000000}"/>
    <cellStyle name="Акцент2 40" xfId="882" xr:uid="{00000000-0005-0000-0000-00004A000000}"/>
    <cellStyle name="Акцент2 41" xfId="904" xr:uid="{00000000-0005-0000-0000-00004B000000}"/>
    <cellStyle name="Акцент2 42" xfId="929" xr:uid="{00000000-0005-0000-0000-00004C000000}"/>
    <cellStyle name="Акцент2 5" xfId="72" xr:uid="{00000000-0005-0000-0000-00004D000000}"/>
    <cellStyle name="Акцент2 6" xfId="97" xr:uid="{00000000-0005-0000-0000-00004E000000}"/>
    <cellStyle name="Акцент2 7" xfId="120" xr:uid="{00000000-0005-0000-0000-00004F000000}"/>
    <cellStyle name="Акцент2 8" xfId="143" xr:uid="{00000000-0005-0000-0000-000050000000}"/>
    <cellStyle name="Акцент2 9" xfId="165" xr:uid="{00000000-0005-0000-0000-000051000000}"/>
    <cellStyle name="Акцент3 10" xfId="189" xr:uid="{00000000-0005-0000-0000-000052000000}"/>
    <cellStyle name="Акцент3 11" xfId="212" xr:uid="{00000000-0005-0000-0000-000053000000}"/>
    <cellStyle name="Акцент3 12" xfId="235" xr:uid="{00000000-0005-0000-0000-000054000000}"/>
    <cellStyle name="Акцент3 13" xfId="258" xr:uid="{00000000-0005-0000-0000-000055000000}"/>
    <cellStyle name="Акцент3 14" xfId="281" xr:uid="{00000000-0005-0000-0000-000056000000}"/>
    <cellStyle name="Акцент3 15" xfId="304" xr:uid="{00000000-0005-0000-0000-000057000000}"/>
    <cellStyle name="Акцент3 16" xfId="327" xr:uid="{00000000-0005-0000-0000-000058000000}"/>
    <cellStyle name="Акцент3 17" xfId="350" xr:uid="{00000000-0005-0000-0000-000059000000}"/>
    <cellStyle name="Акцент3 18" xfId="373" xr:uid="{00000000-0005-0000-0000-00005A000000}"/>
    <cellStyle name="Акцент3 19" xfId="395" xr:uid="{00000000-0005-0000-0000-00005B000000}"/>
    <cellStyle name="Акцент3 2" xfId="4" xr:uid="{00000000-0005-0000-0000-00005C000000}"/>
    <cellStyle name="Акцент3 20" xfId="419" xr:uid="{00000000-0005-0000-0000-00005D000000}"/>
    <cellStyle name="Акцент3 21" xfId="442" xr:uid="{00000000-0005-0000-0000-00005E000000}"/>
    <cellStyle name="Акцент3 22" xfId="465" xr:uid="{00000000-0005-0000-0000-00005F000000}"/>
    <cellStyle name="Акцент3 23" xfId="488" xr:uid="{00000000-0005-0000-0000-000060000000}"/>
    <cellStyle name="Акцент3 24" xfId="511" xr:uid="{00000000-0005-0000-0000-000061000000}"/>
    <cellStyle name="Акцент3 25" xfId="534" xr:uid="{00000000-0005-0000-0000-000062000000}"/>
    <cellStyle name="Акцент3 26" xfId="557" xr:uid="{00000000-0005-0000-0000-000063000000}"/>
    <cellStyle name="Акцент3 27" xfId="580" xr:uid="{00000000-0005-0000-0000-000064000000}"/>
    <cellStyle name="Акцент3 28" xfId="603" xr:uid="{00000000-0005-0000-0000-000065000000}"/>
    <cellStyle name="Акцент3 29" xfId="626" xr:uid="{00000000-0005-0000-0000-000066000000}"/>
    <cellStyle name="Акцент3 3" xfId="29" xr:uid="{00000000-0005-0000-0000-000067000000}"/>
    <cellStyle name="Акцент3 30" xfId="648" xr:uid="{00000000-0005-0000-0000-000068000000}"/>
    <cellStyle name="Акцент3 31" xfId="673" xr:uid="{00000000-0005-0000-0000-000069000000}"/>
    <cellStyle name="Акцент3 32" xfId="696" xr:uid="{00000000-0005-0000-0000-00006A000000}"/>
    <cellStyle name="Акцент3 33" xfId="719" xr:uid="{00000000-0005-0000-0000-00006B000000}"/>
    <cellStyle name="Акцент3 34" xfId="742" xr:uid="{00000000-0005-0000-0000-00006C000000}"/>
    <cellStyle name="Акцент3 35" xfId="763" xr:uid="{00000000-0005-0000-0000-00006D000000}"/>
    <cellStyle name="Акцент3 36" xfId="789" xr:uid="{00000000-0005-0000-0000-00006E000000}"/>
    <cellStyle name="Акцент3 37" xfId="812" xr:uid="{00000000-0005-0000-0000-00006F000000}"/>
    <cellStyle name="Акцент3 38" xfId="835" xr:uid="{00000000-0005-0000-0000-000070000000}"/>
    <cellStyle name="Акцент3 39" xfId="858" xr:uid="{00000000-0005-0000-0000-000071000000}"/>
    <cellStyle name="Акцент3 4" xfId="49" xr:uid="{00000000-0005-0000-0000-000072000000}"/>
    <cellStyle name="Акцент3 40" xfId="881" xr:uid="{00000000-0005-0000-0000-000073000000}"/>
    <cellStyle name="Акцент3 41" xfId="903" xr:uid="{00000000-0005-0000-0000-000074000000}"/>
    <cellStyle name="Акцент3 42" xfId="928" xr:uid="{00000000-0005-0000-0000-000075000000}"/>
    <cellStyle name="Акцент3 5" xfId="71" xr:uid="{00000000-0005-0000-0000-000076000000}"/>
    <cellStyle name="Акцент3 6" xfId="96" xr:uid="{00000000-0005-0000-0000-000077000000}"/>
    <cellStyle name="Акцент3 7" xfId="119" xr:uid="{00000000-0005-0000-0000-000078000000}"/>
    <cellStyle name="Акцент3 8" xfId="142" xr:uid="{00000000-0005-0000-0000-000079000000}"/>
    <cellStyle name="Акцент3 9" xfId="164" xr:uid="{00000000-0005-0000-0000-00007A000000}"/>
    <cellStyle name="Акцент4 10" xfId="188" xr:uid="{00000000-0005-0000-0000-00007B000000}"/>
    <cellStyle name="Акцент4 11" xfId="211" xr:uid="{00000000-0005-0000-0000-00007C000000}"/>
    <cellStyle name="Акцент4 12" xfId="234" xr:uid="{00000000-0005-0000-0000-00007D000000}"/>
    <cellStyle name="Акцент4 13" xfId="257" xr:uid="{00000000-0005-0000-0000-00007E000000}"/>
    <cellStyle name="Акцент4 14" xfId="280" xr:uid="{00000000-0005-0000-0000-00007F000000}"/>
    <cellStyle name="Акцент4 15" xfId="303" xr:uid="{00000000-0005-0000-0000-000080000000}"/>
    <cellStyle name="Акцент4 16" xfId="326" xr:uid="{00000000-0005-0000-0000-000081000000}"/>
    <cellStyle name="Акцент4 17" xfId="349" xr:uid="{00000000-0005-0000-0000-000082000000}"/>
    <cellStyle name="Акцент4 18" xfId="372" xr:uid="{00000000-0005-0000-0000-000083000000}"/>
    <cellStyle name="Акцент4 19" xfId="394" xr:uid="{00000000-0005-0000-0000-000084000000}"/>
    <cellStyle name="Акцент4 2" xfId="5" xr:uid="{00000000-0005-0000-0000-000085000000}"/>
    <cellStyle name="Акцент4 20" xfId="418" xr:uid="{00000000-0005-0000-0000-000086000000}"/>
    <cellStyle name="Акцент4 21" xfId="441" xr:uid="{00000000-0005-0000-0000-000087000000}"/>
    <cellStyle name="Акцент4 22" xfId="464" xr:uid="{00000000-0005-0000-0000-000088000000}"/>
    <cellStyle name="Акцент4 23" xfId="487" xr:uid="{00000000-0005-0000-0000-000089000000}"/>
    <cellStyle name="Акцент4 24" xfId="510" xr:uid="{00000000-0005-0000-0000-00008A000000}"/>
    <cellStyle name="Акцент4 25" xfId="533" xr:uid="{00000000-0005-0000-0000-00008B000000}"/>
    <cellStyle name="Акцент4 26" xfId="556" xr:uid="{00000000-0005-0000-0000-00008C000000}"/>
    <cellStyle name="Акцент4 27" xfId="579" xr:uid="{00000000-0005-0000-0000-00008D000000}"/>
    <cellStyle name="Акцент4 28" xfId="602" xr:uid="{00000000-0005-0000-0000-00008E000000}"/>
    <cellStyle name="Акцент4 29" xfId="625" xr:uid="{00000000-0005-0000-0000-00008F000000}"/>
    <cellStyle name="Акцент4 3" xfId="30" xr:uid="{00000000-0005-0000-0000-000090000000}"/>
    <cellStyle name="Акцент4 30" xfId="647" xr:uid="{00000000-0005-0000-0000-000091000000}"/>
    <cellStyle name="Акцент4 31" xfId="672" xr:uid="{00000000-0005-0000-0000-000092000000}"/>
    <cellStyle name="Акцент4 32" xfId="695" xr:uid="{00000000-0005-0000-0000-000093000000}"/>
    <cellStyle name="Акцент4 33" xfId="718" xr:uid="{00000000-0005-0000-0000-000094000000}"/>
    <cellStyle name="Акцент4 34" xfId="741" xr:uid="{00000000-0005-0000-0000-000095000000}"/>
    <cellStyle name="Акцент4 35" xfId="762" xr:uid="{00000000-0005-0000-0000-000096000000}"/>
    <cellStyle name="Акцент4 36" xfId="788" xr:uid="{00000000-0005-0000-0000-000097000000}"/>
    <cellStyle name="Акцент4 37" xfId="811" xr:uid="{00000000-0005-0000-0000-000098000000}"/>
    <cellStyle name="Акцент4 38" xfId="834" xr:uid="{00000000-0005-0000-0000-000099000000}"/>
    <cellStyle name="Акцент4 39" xfId="857" xr:uid="{00000000-0005-0000-0000-00009A000000}"/>
    <cellStyle name="Акцент4 4" xfId="48" xr:uid="{00000000-0005-0000-0000-00009B000000}"/>
    <cellStyle name="Акцент4 40" xfId="880" xr:uid="{00000000-0005-0000-0000-00009C000000}"/>
    <cellStyle name="Акцент4 41" xfId="902" xr:uid="{00000000-0005-0000-0000-00009D000000}"/>
    <cellStyle name="Акцент4 42" xfId="927" xr:uid="{00000000-0005-0000-0000-00009E000000}"/>
    <cellStyle name="Акцент4 5" xfId="70" xr:uid="{00000000-0005-0000-0000-00009F000000}"/>
    <cellStyle name="Акцент4 6" xfId="95" xr:uid="{00000000-0005-0000-0000-0000A0000000}"/>
    <cellStyle name="Акцент4 7" xfId="118" xr:uid="{00000000-0005-0000-0000-0000A1000000}"/>
    <cellStyle name="Акцент4 8" xfId="141" xr:uid="{00000000-0005-0000-0000-0000A2000000}"/>
    <cellStyle name="Акцент4 9" xfId="163" xr:uid="{00000000-0005-0000-0000-0000A3000000}"/>
    <cellStyle name="Акцент5 10" xfId="187" xr:uid="{00000000-0005-0000-0000-0000A4000000}"/>
    <cellStyle name="Акцент5 11" xfId="210" xr:uid="{00000000-0005-0000-0000-0000A5000000}"/>
    <cellStyle name="Акцент5 12" xfId="233" xr:uid="{00000000-0005-0000-0000-0000A6000000}"/>
    <cellStyle name="Акцент5 13" xfId="256" xr:uid="{00000000-0005-0000-0000-0000A7000000}"/>
    <cellStyle name="Акцент5 14" xfId="279" xr:uid="{00000000-0005-0000-0000-0000A8000000}"/>
    <cellStyle name="Акцент5 15" xfId="302" xr:uid="{00000000-0005-0000-0000-0000A9000000}"/>
    <cellStyle name="Акцент5 16" xfId="325" xr:uid="{00000000-0005-0000-0000-0000AA000000}"/>
    <cellStyle name="Акцент5 17" xfId="348" xr:uid="{00000000-0005-0000-0000-0000AB000000}"/>
    <cellStyle name="Акцент5 18" xfId="371" xr:uid="{00000000-0005-0000-0000-0000AC000000}"/>
    <cellStyle name="Акцент5 19" xfId="393" xr:uid="{00000000-0005-0000-0000-0000AD000000}"/>
    <cellStyle name="Акцент5 2" xfId="6" xr:uid="{00000000-0005-0000-0000-0000AE000000}"/>
    <cellStyle name="Акцент5 20" xfId="417" xr:uid="{00000000-0005-0000-0000-0000AF000000}"/>
    <cellStyle name="Акцент5 21" xfId="440" xr:uid="{00000000-0005-0000-0000-0000B0000000}"/>
    <cellStyle name="Акцент5 22" xfId="463" xr:uid="{00000000-0005-0000-0000-0000B1000000}"/>
    <cellStyle name="Акцент5 23" xfId="486" xr:uid="{00000000-0005-0000-0000-0000B2000000}"/>
    <cellStyle name="Акцент5 24" xfId="509" xr:uid="{00000000-0005-0000-0000-0000B3000000}"/>
    <cellStyle name="Акцент5 25" xfId="532" xr:uid="{00000000-0005-0000-0000-0000B4000000}"/>
    <cellStyle name="Акцент5 26" xfId="555" xr:uid="{00000000-0005-0000-0000-0000B5000000}"/>
    <cellStyle name="Акцент5 27" xfId="578" xr:uid="{00000000-0005-0000-0000-0000B6000000}"/>
    <cellStyle name="Акцент5 28" xfId="601" xr:uid="{00000000-0005-0000-0000-0000B7000000}"/>
    <cellStyle name="Акцент5 29" xfId="624" xr:uid="{00000000-0005-0000-0000-0000B8000000}"/>
    <cellStyle name="Акцент5 3" xfId="31" xr:uid="{00000000-0005-0000-0000-0000B9000000}"/>
    <cellStyle name="Акцент5 30" xfId="646" xr:uid="{00000000-0005-0000-0000-0000BA000000}"/>
    <cellStyle name="Акцент5 31" xfId="671" xr:uid="{00000000-0005-0000-0000-0000BB000000}"/>
    <cellStyle name="Акцент5 32" xfId="694" xr:uid="{00000000-0005-0000-0000-0000BC000000}"/>
    <cellStyle name="Акцент5 33" xfId="717" xr:uid="{00000000-0005-0000-0000-0000BD000000}"/>
    <cellStyle name="Акцент5 34" xfId="740" xr:uid="{00000000-0005-0000-0000-0000BE000000}"/>
    <cellStyle name="Акцент5 35" xfId="761" xr:uid="{00000000-0005-0000-0000-0000BF000000}"/>
    <cellStyle name="Акцент5 36" xfId="787" xr:uid="{00000000-0005-0000-0000-0000C0000000}"/>
    <cellStyle name="Акцент5 37" xfId="810" xr:uid="{00000000-0005-0000-0000-0000C1000000}"/>
    <cellStyle name="Акцент5 38" xfId="833" xr:uid="{00000000-0005-0000-0000-0000C2000000}"/>
    <cellStyle name="Акцент5 39" xfId="856" xr:uid="{00000000-0005-0000-0000-0000C3000000}"/>
    <cellStyle name="Акцент5 4" xfId="47" xr:uid="{00000000-0005-0000-0000-0000C4000000}"/>
    <cellStyle name="Акцент5 40" xfId="879" xr:uid="{00000000-0005-0000-0000-0000C5000000}"/>
    <cellStyle name="Акцент5 41" xfId="901" xr:uid="{00000000-0005-0000-0000-0000C6000000}"/>
    <cellStyle name="Акцент5 42" xfId="926" xr:uid="{00000000-0005-0000-0000-0000C7000000}"/>
    <cellStyle name="Акцент5 5" xfId="69" xr:uid="{00000000-0005-0000-0000-0000C8000000}"/>
    <cellStyle name="Акцент5 6" xfId="94" xr:uid="{00000000-0005-0000-0000-0000C9000000}"/>
    <cellStyle name="Акцент5 7" xfId="117" xr:uid="{00000000-0005-0000-0000-0000CA000000}"/>
    <cellStyle name="Акцент5 8" xfId="140" xr:uid="{00000000-0005-0000-0000-0000CB000000}"/>
    <cellStyle name="Акцент5 9" xfId="162" xr:uid="{00000000-0005-0000-0000-0000CC000000}"/>
    <cellStyle name="Акцент6 10" xfId="186" xr:uid="{00000000-0005-0000-0000-0000CD000000}"/>
    <cellStyle name="Акцент6 11" xfId="209" xr:uid="{00000000-0005-0000-0000-0000CE000000}"/>
    <cellStyle name="Акцент6 12" xfId="232" xr:uid="{00000000-0005-0000-0000-0000CF000000}"/>
    <cellStyle name="Акцент6 13" xfId="255" xr:uid="{00000000-0005-0000-0000-0000D0000000}"/>
    <cellStyle name="Акцент6 14" xfId="278" xr:uid="{00000000-0005-0000-0000-0000D1000000}"/>
    <cellStyle name="Акцент6 15" xfId="301" xr:uid="{00000000-0005-0000-0000-0000D2000000}"/>
    <cellStyle name="Акцент6 16" xfId="324" xr:uid="{00000000-0005-0000-0000-0000D3000000}"/>
    <cellStyle name="Акцент6 17" xfId="347" xr:uid="{00000000-0005-0000-0000-0000D4000000}"/>
    <cellStyle name="Акцент6 18" xfId="370" xr:uid="{00000000-0005-0000-0000-0000D5000000}"/>
    <cellStyle name="Акцент6 19" xfId="392" xr:uid="{00000000-0005-0000-0000-0000D6000000}"/>
    <cellStyle name="Акцент6 2" xfId="7" xr:uid="{00000000-0005-0000-0000-0000D7000000}"/>
    <cellStyle name="Акцент6 20" xfId="416" xr:uid="{00000000-0005-0000-0000-0000D8000000}"/>
    <cellStyle name="Акцент6 21" xfId="439" xr:uid="{00000000-0005-0000-0000-0000D9000000}"/>
    <cellStyle name="Акцент6 22" xfId="462" xr:uid="{00000000-0005-0000-0000-0000DA000000}"/>
    <cellStyle name="Акцент6 23" xfId="485" xr:uid="{00000000-0005-0000-0000-0000DB000000}"/>
    <cellStyle name="Акцент6 24" xfId="508" xr:uid="{00000000-0005-0000-0000-0000DC000000}"/>
    <cellStyle name="Акцент6 25" xfId="531" xr:uid="{00000000-0005-0000-0000-0000DD000000}"/>
    <cellStyle name="Акцент6 26" xfId="554" xr:uid="{00000000-0005-0000-0000-0000DE000000}"/>
    <cellStyle name="Акцент6 27" xfId="577" xr:uid="{00000000-0005-0000-0000-0000DF000000}"/>
    <cellStyle name="Акцент6 28" xfId="600" xr:uid="{00000000-0005-0000-0000-0000E0000000}"/>
    <cellStyle name="Акцент6 29" xfId="623" xr:uid="{00000000-0005-0000-0000-0000E1000000}"/>
    <cellStyle name="Акцент6 3" xfId="32" xr:uid="{00000000-0005-0000-0000-0000E2000000}"/>
    <cellStyle name="Акцент6 30" xfId="645" xr:uid="{00000000-0005-0000-0000-0000E3000000}"/>
    <cellStyle name="Акцент6 31" xfId="670" xr:uid="{00000000-0005-0000-0000-0000E4000000}"/>
    <cellStyle name="Акцент6 32" xfId="693" xr:uid="{00000000-0005-0000-0000-0000E5000000}"/>
    <cellStyle name="Акцент6 33" xfId="716" xr:uid="{00000000-0005-0000-0000-0000E6000000}"/>
    <cellStyle name="Акцент6 34" xfId="739" xr:uid="{00000000-0005-0000-0000-0000E7000000}"/>
    <cellStyle name="Акцент6 35" xfId="772" xr:uid="{00000000-0005-0000-0000-0000E8000000}"/>
    <cellStyle name="Акцент6 36" xfId="786" xr:uid="{00000000-0005-0000-0000-0000E9000000}"/>
    <cellStyle name="Акцент6 37" xfId="809" xr:uid="{00000000-0005-0000-0000-0000EA000000}"/>
    <cellStyle name="Акцент6 38" xfId="832" xr:uid="{00000000-0005-0000-0000-0000EB000000}"/>
    <cellStyle name="Акцент6 39" xfId="855" xr:uid="{00000000-0005-0000-0000-0000EC000000}"/>
    <cellStyle name="Акцент6 4" xfId="46" xr:uid="{00000000-0005-0000-0000-0000ED000000}"/>
    <cellStyle name="Акцент6 40" xfId="878" xr:uid="{00000000-0005-0000-0000-0000EE000000}"/>
    <cellStyle name="Акцент6 41" xfId="900" xr:uid="{00000000-0005-0000-0000-0000EF000000}"/>
    <cellStyle name="Акцент6 42" xfId="925" xr:uid="{00000000-0005-0000-0000-0000F0000000}"/>
    <cellStyle name="Акцент6 5" xfId="68" xr:uid="{00000000-0005-0000-0000-0000F1000000}"/>
    <cellStyle name="Акцент6 6" xfId="93" xr:uid="{00000000-0005-0000-0000-0000F2000000}"/>
    <cellStyle name="Акцент6 7" xfId="116" xr:uid="{00000000-0005-0000-0000-0000F3000000}"/>
    <cellStyle name="Акцент6 8" xfId="139" xr:uid="{00000000-0005-0000-0000-0000F4000000}"/>
    <cellStyle name="Акцент6 9" xfId="161" xr:uid="{00000000-0005-0000-0000-0000F5000000}"/>
    <cellStyle name="Ввод  10" xfId="185" xr:uid="{00000000-0005-0000-0000-0000F6000000}"/>
    <cellStyle name="Ввод  11" xfId="208" xr:uid="{00000000-0005-0000-0000-0000F7000000}"/>
    <cellStyle name="Ввод  12" xfId="231" xr:uid="{00000000-0005-0000-0000-0000F8000000}"/>
    <cellStyle name="Ввод  13" xfId="254" xr:uid="{00000000-0005-0000-0000-0000F9000000}"/>
    <cellStyle name="Ввод  14" xfId="277" xr:uid="{00000000-0005-0000-0000-0000FA000000}"/>
    <cellStyle name="Ввод  15" xfId="300" xr:uid="{00000000-0005-0000-0000-0000FB000000}"/>
    <cellStyle name="Ввод  16" xfId="323" xr:uid="{00000000-0005-0000-0000-0000FC000000}"/>
    <cellStyle name="Ввод  17" xfId="346" xr:uid="{00000000-0005-0000-0000-0000FD000000}"/>
    <cellStyle name="Ввод  18" xfId="369" xr:uid="{00000000-0005-0000-0000-0000FE000000}"/>
    <cellStyle name="Ввод  19" xfId="391" xr:uid="{00000000-0005-0000-0000-0000FF000000}"/>
    <cellStyle name="Ввод  2" xfId="8" xr:uid="{00000000-0005-0000-0000-000000010000}"/>
    <cellStyle name="Ввод  20" xfId="415" xr:uid="{00000000-0005-0000-0000-000001010000}"/>
    <cellStyle name="Ввод  21" xfId="438" xr:uid="{00000000-0005-0000-0000-000002010000}"/>
    <cellStyle name="Ввод  22" xfId="461" xr:uid="{00000000-0005-0000-0000-000003010000}"/>
    <cellStyle name="Ввод  23" xfId="484" xr:uid="{00000000-0005-0000-0000-000004010000}"/>
    <cellStyle name="Ввод  24" xfId="507" xr:uid="{00000000-0005-0000-0000-000005010000}"/>
    <cellStyle name="Ввод  25" xfId="530" xr:uid="{00000000-0005-0000-0000-000006010000}"/>
    <cellStyle name="Ввод  26" xfId="553" xr:uid="{00000000-0005-0000-0000-000007010000}"/>
    <cellStyle name="Ввод  27" xfId="576" xr:uid="{00000000-0005-0000-0000-000008010000}"/>
    <cellStyle name="Ввод  28" xfId="599" xr:uid="{00000000-0005-0000-0000-000009010000}"/>
    <cellStyle name="Ввод  29" xfId="622" xr:uid="{00000000-0005-0000-0000-00000A010000}"/>
    <cellStyle name="Ввод  3" xfId="33" xr:uid="{00000000-0005-0000-0000-00000B010000}"/>
    <cellStyle name="Ввод  30" xfId="657" xr:uid="{00000000-0005-0000-0000-00000C010000}"/>
    <cellStyle name="Ввод  31" xfId="669" xr:uid="{00000000-0005-0000-0000-00000D010000}"/>
    <cellStyle name="Ввод  32" xfId="692" xr:uid="{00000000-0005-0000-0000-00000E010000}"/>
    <cellStyle name="Ввод  33" xfId="715" xr:uid="{00000000-0005-0000-0000-00000F010000}"/>
    <cellStyle name="Ввод  34" xfId="738" xr:uid="{00000000-0005-0000-0000-000010010000}"/>
    <cellStyle name="Ввод  35" xfId="773" xr:uid="{00000000-0005-0000-0000-000011010000}"/>
    <cellStyle name="Ввод  36" xfId="785" xr:uid="{00000000-0005-0000-0000-000012010000}"/>
    <cellStyle name="Ввод  37" xfId="808" xr:uid="{00000000-0005-0000-0000-000013010000}"/>
    <cellStyle name="Ввод  38" xfId="831" xr:uid="{00000000-0005-0000-0000-000014010000}"/>
    <cellStyle name="Ввод  39" xfId="854" xr:uid="{00000000-0005-0000-0000-000015010000}"/>
    <cellStyle name="Ввод  4" xfId="45" xr:uid="{00000000-0005-0000-0000-000016010000}"/>
    <cellStyle name="Ввод  40" xfId="877" xr:uid="{00000000-0005-0000-0000-000017010000}"/>
    <cellStyle name="Ввод  41" xfId="912" xr:uid="{00000000-0005-0000-0000-000018010000}"/>
    <cellStyle name="Ввод  42" xfId="924" xr:uid="{00000000-0005-0000-0000-000019010000}"/>
    <cellStyle name="Ввод  5" xfId="80" xr:uid="{00000000-0005-0000-0000-00001A010000}"/>
    <cellStyle name="Ввод  6" xfId="92" xr:uid="{00000000-0005-0000-0000-00001B010000}"/>
    <cellStyle name="Ввод  7" xfId="115" xr:uid="{00000000-0005-0000-0000-00001C010000}"/>
    <cellStyle name="Ввод  8" xfId="138" xr:uid="{00000000-0005-0000-0000-00001D010000}"/>
    <cellStyle name="Ввод  9" xfId="173" xr:uid="{00000000-0005-0000-0000-00001E010000}"/>
    <cellStyle name="Вывод 10" xfId="184" xr:uid="{00000000-0005-0000-0000-00001F010000}"/>
    <cellStyle name="Вывод 11" xfId="207" xr:uid="{00000000-0005-0000-0000-000020010000}"/>
    <cellStyle name="Вывод 12" xfId="230" xr:uid="{00000000-0005-0000-0000-000021010000}"/>
    <cellStyle name="Вывод 13" xfId="253" xr:uid="{00000000-0005-0000-0000-000022010000}"/>
    <cellStyle name="Вывод 14" xfId="276" xr:uid="{00000000-0005-0000-0000-000023010000}"/>
    <cellStyle name="Вывод 15" xfId="299" xr:uid="{00000000-0005-0000-0000-000024010000}"/>
    <cellStyle name="Вывод 16" xfId="322" xr:uid="{00000000-0005-0000-0000-000025010000}"/>
    <cellStyle name="Вывод 17" xfId="345" xr:uid="{00000000-0005-0000-0000-000026010000}"/>
    <cellStyle name="Вывод 18" xfId="368" xr:uid="{00000000-0005-0000-0000-000027010000}"/>
    <cellStyle name="Вывод 19" xfId="404" xr:uid="{00000000-0005-0000-0000-000028010000}"/>
    <cellStyle name="Вывод 2" xfId="9" xr:uid="{00000000-0005-0000-0000-000029010000}"/>
    <cellStyle name="Вывод 20" xfId="414" xr:uid="{00000000-0005-0000-0000-00002A010000}"/>
    <cellStyle name="Вывод 21" xfId="437" xr:uid="{00000000-0005-0000-0000-00002B010000}"/>
    <cellStyle name="Вывод 22" xfId="460" xr:uid="{00000000-0005-0000-0000-00002C010000}"/>
    <cellStyle name="Вывод 23" xfId="483" xr:uid="{00000000-0005-0000-0000-00002D010000}"/>
    <cellStyle name="Вывод 24" xfId="506" xr:uid="{00000000-0005-0000-0000-00002E010000}"/>
    <cellStyle name="Вывод 25" xfId="529" xr:uid="{00000000-0005-0000-0000-00002F010000}"/>
    <cellStyle name="Вывод 26" xfId="552" xr:uid="{00000000-0005-0000-0000-000030010000}"/>
    <cellStyle name="Вывод 27" xfId="575" xr:uid="{00000000-0005-0000-0000-000031010000}"/>
    <cellStyle name="Вывод 28" xfId="598" xr:uid="{00000000-0005-0000-0000-000032010000}"/>
    <cellStyle name="Вывод 29" xfId="621" xr:uid="{00000000-0005-0000-0000-000033010000}"/>
    <cellStyle name="Вывод 3" xfId="34" xr:uid="{00000000-0005-0000-0000-000034010000}"/>
    <cellStyle name="Вывод 30" xfId="658" xr:uid="{00000000-0005-0000-0000-000035010000}"/>
    <cellStyle name="Вывод 31" xfId="668" xr:uid="{00000000-0005-0000-0000-000036010000}"/>
    <cellStyle name="Вывод 32" xfId="691" xr:uid="{00000000-0005-0000-0000-000037010000}"/>
    <cellStyle name="Вывод 33" xfId="714" xr:uid="{00000000-0005-0000-0000-000038010000}"/>
    <cellStyle name="Вывод 34" xfId="737" xr:uid="{00000000-0005-0000-0000-000039010000}"/>
    <cellStyle name="Вывод 35" xfId="774" xr:uid="{00000000-0005-0000-0000-00003A010000}"/>
    <cellStyle name="Вывод 36" xfId="784" xr:uid="{00000000-0005-0000-0000-00003B010000}"/>
    <cellStyle name="Вывод 37" xfId="807" xr:uid="{00000000-0005-0000-0000-00003C010000}"/>
    <cellStyle name="Вывод 38" xfId="830" xr:uid="{00000000-0005-0000-0000-00003D010000}"/>
    <cellStyle name="Вывод 39" xfId="853" xr:uid="{00000000-0005-0000-0000-00003E010000}"/>
    <cellStyle name="Вывод 4" xfId="44" xr:uid="{00000000-0005-0000-0000-00003F010000}"/>
    <cellStyle name="Вывод 40" xfId="876" xr:uid="{00000000-0005-0000-0000-000040010000}"/>
    <cellStyle name="Вывод 41" xfId="913" xr:uid="{00000000-0005-0000-0000-000041010000}"/>
    <cellStyle name="Вывод 42" xfId="923" xr:uid="{00000000-0005-0000-0000-000042010000}"/>
    <cellStyle name="Вывод 5" xfId="81" xr:uid="{00000000-0005-0000-0000-000043010000}"/>
    <cellStyle name="Вывод 6" xfId="91" xr:uid="{00000000-0005-0000-0000-000044010000}"/>
    <cellStyle name="Вывод 7" xfId="114" xr:uid="{00000000-0005-0000-0000-000045010000}"/>
    <cellStyle name="Вывод 8" xfId="137" xr:uid="{00000000-0005-0000-0000-000046010000}"/>
    <cellStyle name="Вывод 9" xfId="174" xr:uid="{00000000-0005-0000-0000-000047010000}"/>
    <cellStyle name="Вычисление 10" xfId="198" xr:uid="{00000000-0005-0000-0000-000048010000}"/>
    <cellStyle name="Вычисление 11" xfId="221" xr:uid="{00000000-0005-0000-0000-000049010000}"/>
    <cellStyle name="Вычисление 12" xfId="244" xr:uid="{00000000-0005-0000-0000-00004A010000}"/>
    <cellStyle name="Вычисление 13" xfId="267" xr:uid="{00000000-0005-0000-0000-00004B010000}"/>
    <cellStyle name="Вычисление 14" xfId="290" xr:uid="{00000000-0005-0000-0000-00004C010000}"/>
    <cellStyle name="Вычисление 15" xfId="313" xr:uid="{00000000-0005-0000-0000-00004D010000}"/>
    <cellStyle name="Вычисление 16" xfId="336" xr:uid="{00000000-0005-0000-0000-00004E010000}"/>
    <cellStyle name="Вычисление 17" xfId="359" xr:uid="{00000000-0005-0000-0000-00004F010000}"/>
    <cellStyle name="Вычисление 18" xfId="382" xr:uid="{00000000-0005-0000-0000-000050010000}"/>
    <cellStyle name="Вычисление 19" xfId="405" xr:uid="{00000000-0005-0000-0000-000051010000}"/>
    <cellStyle name="Вычисление 2" xfId="10" xr:uid="{00000000-0005-0000-0000-000052010000}"/>
    <cellStyle name="Вычисление 20" xfId="428" xr:uid="{00000000-0005-0000-0000-000053010000}"/>
    <cellStyle name="Вычисление 21" xfId="451" xr:uid="{00000000-0005-0000-0000-000054010000}"/>
    <cellStyle name="Вычисление 22" xfId="474" xr:uid="{00000000-0005-0000-0000-000055010000}"/>
    <cellStyle name="Вычисление 23" xfId="497" xr:uid="{00000000-0005-0000-0000-000056010000}"/>
    <cellStyle name="Вычисление 24" xfId="520" xr:uid="{00000000-0005-0000-0000-000057010000}"/>
    <cellStyle name="Вычисление 25" xfId="543" xr:uid="{00000000-0005-0000-0000-000058010000}"/>
    <cellStyle name="Вычисление 26" xfId="566" xr:uid="{00000000-0005-0000-0000-000059010000}"/>
    <cellStyle name="Вычисление 27" xfId="589" xr:uid="{00000000-0005-0000-0000-00005A010000}"/>
    <cellStyle name="Вычисление 28" xfId="612" xr:uid="{00000000-0005-0000-0000-00005B010000}"/>
    <cellStyle name="Вычисление 29" xfId="636" xr:uid="{00000000-0005-0000-0000-00005C010000}"/>
    <cellStyle name="Вычисление 3" xfId="35" xr:uid="{00000000-0005-0000-0000-00005D010000}"/>
    <cellStyle name="Вычисление 30" xfId="659" xr:uid="{00000000-0005-0000-0000-00005E010000}"/>
    <cellStyle name="Вычисление 31" xfId="682" xr:uid="{00000000-0005-0000-0000-00005F010000}"/>
    <cellStyle name="Вычисление 32" xfId="705" xr:uid="{00000000-0005-0000-0000-000060010000}"/>
    <cellStyle name="Вычисление 33" xfId="728" xr:uid="{00000000-0005-0000-0000-000061010000}"/>
    <cellStyle name="Вычисление 34" xfId="752" xr:uid="{00000000-0005-0000-0000-000062010000}"/>
    <cellStyle name="Вычисление 35" xfId="775" xr:uid="{00000000-0005-0000-0000-000063010000}"/>
    <cellStyle name="Вычисление 36" xfId="798" xr:uid="{00000000-0005-0000-0000-000064010000}"/>
    <cellStyle name="Вычисление 37" xfId="821" xr:uid="{00000000-0005-0000-0000-000065010000}"/>
    <cellStyle name="Вычисление 38" xfId="844" xr:uid="{00000000-0005-0000-0000-000066010000}"/>
    <cellStyle name="Вычисление 39" xfId="867" xr:uid="{00000000-0005-0000-0000-000067010000}"/>
    <cellStyle name="Вычисление 4" xfId="59" xr:uid="{00000000-0005-0000-0000-000068010000}"/>
    <cellStyle name="Вычисление 40" xfId="891" xr:uid="{00000000-0005-0000-0000-000069010000}"/>
    <cellStyle name="Вычисление 41" xfId="914" xr:uid="{00000000-0005-0000-0000-00006A010000}"/>
    <cellStyle name="Вычисление 42" xfId="937" xr:uid="{00000000-0005-0000-0000-00006B010000}"/>
    <cellStyle name="Вычисление 5" xfId="82" xr:uid="{00000000-0005-0000-0000-00006C010000}"/>
    <cellStyle name="Вычисление 6" xfId="105" xr:uid="{00000000-0005-0000-0000-00006D010000}"/>
    <cellStyle name="Вычисление 7" xfId="128" xr:uid="{00000000-0005-0000-0000-00006E010000}"/>
    <cellStyle name="Вычисление 8" xfId="152" xr:uid="{00000000-0005-0000-0000-00006F010000}"/>
    <cellStyle name="Вычисление 9" xfId="175" xr:uid="{00000000-0005-0000-0000-000070010000}"/>
    <cellStyle name="Заголовок 1 10" xfId="199" xr:uid="{00000000-0005-0000-0000-000071010000}"/>
    <cellStyle name="Заголовок 1 11" xfId="222" xr:uid="{00000000-0005-0000-0000-000072010000}"/>
    <cellStyle name="Заголовок 1 12" xfId="245" xr:uid="{00000000-0005-0000-0000-000073010000}"/>
    <cellStyle name="Заголовок 1 13" xfId="268" xr:uid="{00000000-0005-0000-0000-000074010000}"/>
    <cellStyle name="Заголовок 1 14" xfId="291" xr:uid="{00000000-0005-0000-0000-000075010000}"/>
    <cellStyle name="Заголовок 1 15" xfId="314" xr:uid="{00000000-0005-0000-0000-000076010000}"/>
    <cellStyle name="Заголовок 1 16" xfId="337" xr:uid="{00000000-0005-0000-0000-000077010000}"/>
    <cellStyle name="Заголовок 1 17" xfId="360" xr:uid="{00000000-0005-0000-0000-000078010000}"/>
    <cellStyle name="Заголовок 1 18" xfId="383" xr:uid="{00000000-0005-0000-0000-000079010000}"/>
    <cellStyle name="Заголовок 1 19" xfId="406" xr:uid="{00000000-0005-0000-0000-00007A010000}"/>
    <cellStyle name="Заголовок 1 2" xfId="11" xr:uid="{00000000-0005-0000-0000-00007B010000}"/>
    <cellStyle name="Заголовок 1 20" xfId="429" xr:uid="{00000000-0005-0000-0000-00007C010000}"/>
    <cellStyle name="Заголовок 1 21" xfId="452" xr:uid="{00000000-0005-0000-0000-00007D010000}"/>
    <cellStyle name="Заголовок 1 22" xfId="475" xr:uid="{00000000-0005-0000-0000-00007E010000}"/>
    <cellStyle name="Заголовок 1 23" xfId="498" xr:uid="{00000000-0005-0000-0000-00007F010000}"/>
    <cellStyle name="Заголовок 1 24" xfId="521" xr:uid="{00000000-0005-0000-0000-000080010000}"/>
    <cellStyle name="Заголовок 1 25" xfId="544" xr:uid="{00000000-0005-0000-0000-000081010000}"/>
    <cellStyle name="Заголовок 1 26" xfId="567" xr:uid="{00000000-0005-0000-0000-000082010000}"/>
    <cellStyle name="Заголовок 1 27" xfId="590" xr:uid="{00000000-0005-0000-0000-000083010000}"/>
    <cellStyle name="Заголовок 1 28" xfId="613" xr:uid="{00000000-0005-0000-0000-000084010000}"/>
    <cellStyle name="Заголовок 1 29" xfId="637" xr:uid="{00000000-0005-0000-0000-000085010000}"/>
    <cellStyle name="Заголовок 1 3" xfId="36" xr:uid="{00000000-0005-0000-0000-000086010000}"/>
    <cellStyle name="Заголовок 1 30" xfId="660" xr:uid="{00000000-0005-0000-0000-000087010000}"/>
    <cellStyle name="Заголовок 1 31" xfId="683" xr:uid="{00000000-0005-0000-0000-000088010000}"/>
    <cellStyle name="Заголовок 1 32" xfId="706" xr:uid="{00000000-0005-0000-0000-000089010000}"/>
    <cellStyle name="Заголовок 1 33" xfId="729" xr:uid="{00000000-0005-0000-0000-00008A010000}"/>
    <cellStyle name="Заголовок 1 34" xfId="753" xr:uid="{00000000-0005-0000-0000-00008B010000}"/>
    <cellStyle name="Заголовок 1 35" xfId="776" xr:uid="{00000000-0005-0000-0000-00008C010000}"/>
    <cellStyle name="Заголовок 1 36" xfId="799" xr:uid="{00000000-0005-0000-0000-00008D010000}"/>
    <cellStyle name="Заголовок 1 37" xfId="822" xr:uid="{00000000-0005-0000-0000-00008E010000}"/>
    <cellStyle name="Заголовок 1 38" xfId="845" xr:uid="{00000000-0005-0000-0000-00008F010000}"/>
    <cellStyle name="Заголовок 1 39" xfId="868" xr:uid="{00000000-0005-0000-0000-000090010000}"/>
    <cellStyle name="Заголовок 1 4" xfId="60" xr:uid="{00000000-0005-0000-0000-000091010000}"/>
    <cellStyle name="Заголовок 1 40" xfId="892" xr:uid="{00000000-0005-0000-0000-000092010000}"/>
    <cellStyle name="Заголовок 1 41" xfId="915" xr:uid="{00000000-0005-0000-0000-000093010000}"/>
    <cellStyle name="Заголовок 1 42" xfId="938" xr:uid="{00000000-0005-0000-0000-000094010000}"/>
    <cellStyle name="Заголовок 1 5" xfId="83" xr:uid="{00000000-0005-0000-0000-000095010000}"/>
    <cellStyle name="Заголовок 1 6" xfId="106" xr:uid="{00000000-0005-0000-0000-000096010000}"/>
    <cellStyle name="Заголовок 1 7" xfId="129" xr:uid="{00000000-0005-0000-0000-000097010000}"/>
    <cellStyle name="Заголовок 1 8" xfId="153" xr:uid="{00000000-0005-0000-0000-000098010000}"/>
    <cellStyle name="Заголовок 1 9" xfId="176" xr:uid="{00000000-0005-0000-0000-000099010000}"/>
    <cellStyle name="Заголовок 2 10" xfId="200" xr:uid="{00000000-0005-0000-0000-00009A010000}"/>
    <cellStyle name="Заголовок 2 11" xfId="223" xr:uid="{00000000-0005-0000-0000-00009B010000}"/>
    <cellStyle name="Заголовок 2 12" xfId="246" xr:uid="{00000000-0005-0000-0000-00009C010000}"/>
    <cellStyle name="Заголовок 2 13" xfId="269" xr:uid="{00000000-0005-0000-0000-00009D010000}"/>
    <cellStyle name="Заголовок 2 14" xfId="292" xr:uid="{00000000-0005-0000-0000-00009E010000}"/>
    <cellStyle name="Заголовок 2 15" xfId="315" xr:uid="{00000000-0005-0000-0000-00009F010000}"/>
    <cellStyle name="Заголовок 2 16" xfId="338" xr:uid="{00000000-0005-0000-0000-0000A0010000}"/>
    <cellStyle name="Заголовок 2 17" xfId="361" xr:uid="{00000000-0005-0000-0000-0000A1010000}"/>
    <cellStyle name="Заголовок 2 18" xfId="384" xr:uid="{00000000-0005-0000-0000-0000A2010000}"/>
    <cellStyle name="Заголовок 2 19" xfId="407" xr:uid="{00000000-0005-0000-0000-0000A3010000}"/>
    <cellStyle name="Заголовок 2 2" xfId="12" xr:uid="{00000000-0005-0000-0000-0000A4010000}"/>
    <cellStyle name="Заголовок 2 20" xfId="430" xr:uid="{00000000-0005-0000-0000-0000A5010000}"/>
    <cellStyle name="Заголовок 2 21" xfId="453" xr:uid="{00000000-0005-0000-0000-0000A6010000}"/>
    <cellStyle name="Заголовок 2 22" xfId="476" xr:uid="{00000000-0005-0000-0000-0000A7010000}"/>
    <cellStyle name="Заголовок 2 23" xfId="499" xr:uid="{00000000-0005-0000-0000-0000A8010000}"/>
    <cellStyle name="Заголовок 2 24" xfId="522" xr:uid="{00000000-0005-0000-0000-0000A9010000}"/>
    <cellStyle name="Заголовок 2 25" xfId="545" xr:uid="{00000000-0005-0000-0000-0000AA010000}"/>
    <cellStyle name="Заголовок 2 26" xfId="568" xr:uid="{00000000-0005-0000-0000-0000AB010000}"/>
    <cellStyle name="Заголовок 2 27" xfId="591" xr:uid="{00000000-0005-0000-0000-0000AC010000}"/>
    <cellStyle name="Заголовок 2 28" xfId="614" xr:uid="{00000000-0005-0000-0000-0000AD010000}"/>
    <cellStyle name="Заголовок 2 29" xfId="638" xr:uid="{00000000-0005-0000-0000-0000AE010000}"/>
    <cellStyle name="Заголовок 2 3" xfId="37" xr:uid="{00000000-0005-0000-0000-0000AF010000}"/>
    <cellStyle name="Заголовок 2 30" xfId="661" xr:uid="{00000000-0005-0000-0000-0000B0010000}"/>
    <cellStyle name="Заголовок 2 31" xfId="684" xr:uid="{00000000-0005-0000-0000-0000B1010000}"/>
    <cellStyle name="Заголовок 2 32" xfId="707" xr:uid="{00000000-0005-0000-0000-0000B2010000}"/>
    <cellStyle name="Заголовок 2 33" xfId="730" xr:uid="{00000000-0005-0000-0000-0000B3010000}"/>
    <cellStyle name="Заголовок 2 34" xfId="754" xr:uid="{00000000-0005-0000-0000-0000B4010000}"/>
    <cellStyle name="Заголовок 2 35" xfId="777" xr:uid="{00000000-0005-0000-0000-0000B5010000}"/>
    <cellStyle name="Заголовок 2 36" xfId="800" xr:uid="{00000000-0005-0000-0000-0000B6010000}"/>
    <cellStyle name="Заголовок 2 37" xfId="823" xr:uid="{00000000-0005-0000-0000-0000B7010000}"/>
    <cellStyle name="Заголовок 2 38" xfId="846" xr:uid="{00000000-0005-0000-0000-0000B8010000}"/>
    <cellStyle name="Заголовок 2 39" xfId="869" xr:uid="{00000000-0005-0000-0000-0000B9010000}"/>
    <cellStyle name="Заголовок 2 4" xfId="61" xr:uid="{00000000-0005-0000-0000-0000BA010000}"/>
    <cellStyle name="Заголовок 2 40" xfId="893" xr:uid="{00000000-0005-0000-0000-0000BB010000}"/>
    <cellStyle name="Заголовок 2 41" xfId="916" xr:uid="{00000000-0005-0000-0000-0000BC010000}"/>
    <cellStyle name="Заголовок 2 42" xfId="939" xr:uid="{00000000-0005-0000-0000-0000BD010000}"/>
    <cellStyle name="Заголовок 2 5" xfId="84" xr:uid="{00000000-0005-0000-0000-0000BE010000}"/>
    <cellStyle name="Заголовок 2 6" xfId="107" xr:uid="{00000000-0005-0000-0000-0000BF010000}"/>
    <cellStyle name="Заголовок 2 7" xfId="130" xr:uid="{00000000-0005-0000-0000-0000C0010000}"/>
    <cellStyle name="Заголовок 2 8" xfId="154" xr:uid="{00000000-0005-0000-0000-0000C1010000}"/>
    <cellStyle name="Заголовок 2 9" xfId="177" xr:uid="{00000000-0005-0000-0000-0000C2010000}"/>
    <cellStyle name="Заголовок 3 10" xfId="201" xr:uid="{00000000-0005-0000-0000-0000C3010000}"/>
    <cellStyle name="Заголовок 3 11" xfId="224" xr:uid="{00000000-0005-0000-0000-0000C4010000}"/>
    <cellStyle name="Заголовок 3 12" xfId="247" xr:uid="{00000000-0005-0000-0000-0000C5010000}"/>
    <cellStyle name="Заголовок 3 13" xfId="270" xr:uid="{00000000-0005-0000-0000-0000C6010000}"/>
    <cellStyle name="Заголовок 3 14" xfId="293" xr:uid="{00000000-0005-0000-0000-0000C7010000}"/>
    <cellStyle name="Заголовок 3 15" xfId="316" xr:uid="{00000000-0005-0000-0000-0000C8010000}"/>
    <cellStyle name="Заголовок 3 16" xfId="339" xr:uid="{00000000-0005-0000-0000-0000C9010000}"/>
    <cellStyle name="Заголовок 3 17" xfId="362" xr:uid="{00000000-0005-0000-0000-0000CA010000}"/>
    <cellStyle name="Заголовок 3 18" xfId="385" xr:uid="{00000000-0005-0000-0000-0000CB010000}"/>
    <cellStyle name="Заголовок 3 19" xfId="408" xr:uid="{00000000-0005-0000-0000-0000CC010000}"/>
    <cellStyle name="Заголовок 3 2" xfId="13" xr:uid="{00000000-0005-0000-0000-0000CD010000}"/>
    <cellStyle name="Заголовок 3 20" xfId="431" xr:uid="{00000000-0005-0000-0000-0000CE010000}"/>
    <cellStyle name="Заголовок 3 21" xfId="454" xr:uid="{00000000-0005-0000-0000-0000CF010000}"/>
    <cellStyle name="Заголовок 3 22" xfId="477" xr:uid="{00000000-0005-0000-0000-0000D0010000}"/>
    <cellStyle name="Заголовок 3 23" xfId="500" xr:uid="{00000000-0005-0000-0000-0000D1010000}"/>
    <cellStyle name="Заголовок 3 24" xfId="523" xr:uid="{00000000-0005-0000-0000-0000D2010000}"/>
    <cellStyle name="Заголовок 3 25" xfId="546" xr:uid="{00000000-0005-0000-0000-0000D3010000}"/>
    <cellStyle name="Заголовок 3 26" xfId="569" xr:uid="{00000000-0005-0000-0000-0000D4010000}"/>
    <cellStyle name="Заголовок 3 27" xfId="592" xr:uid="{00000000-0005-0000-0000-0000D5010000}"/>
    <cellStyle name="Заголовок 3 28" xfId="615" xr:uid="{00000000-0005-0000-0000-0000D6010000}"/>
    <cellStyle name="Заголовок 3 29" xfId="639" xr:uid="{00000000-0005-0000-0000-0000D7010000}"/>
    <cellStyle name="Заголовок 3 3" xfId="38" xr:uid="{00000000-0005-0000-0000-0000D8010000}"/>
    <cellStyle name="Заголовок 3 30" xfId="662" xr:uid="{00000000-0005-0000-0000-0000D9010000}"/>
    <cellStyle name="Заголовок 3 31" xfId="685" xr:uid="{00000000-0005-0000-0000-0000DA010000}"/>
    <cellStyle name="Заголовок 3 32" xfId="708" xr:uid="{00000000-0005-0000-0000-0000DB010000}"/>
    <cellStyle name="Заголовок 3 33" xfId="731" xr:uid="{00000000-0005-0000-0000-0000DC010000}"/>
    <cellStyle name="Заголовок 3 34" xfId="755" xr:uid="{00000000-0005-0000-0000-0000DD010000}"/>
    <cellStyle name="Заголовок 3 35" xfId="778" xr:uid="{00000000-0005-0000-0000-0000DE010000}"/>
    <cellStyle name="Заголовок 3 36" xfId="801" xr:uid="{00000000-0005-0000-0000-0000DF010000}"/>
    <cellStyle name="Заголовок 3 37" xfId="824" xr:uid="{00000000-0005-0000-0000-0000E0010000}"/>
    <cellStyle name="Заголовок 3 38" xfId="847" xr:uid="{00000000-0005-0000-0000-0000E1010000}"/>
    <cellStyle name="Заголовок 3 39" xfId="870" xr:uid="{00000000-0005-0000-0000-0000E2010000}"/>
    <cellStyle name="Заголовок 3 4" xfId="62" xr:uid="{00000000-0005-0000-0000-0000E3010000}"/>
    <cellStyle name="Заголовок 3 40" xfId="894" xr:uid="{00000000-0005-0000-0000-0000E4010000}"/>
    <cellStyle name="Заголовок 3 41" xfId="917" xr:uid="{00000000-0005-0000-0000-0000E5010000}"/>
    <cellStyle name="Заголовок 3 42" xfId="940" xr:uid="{00000000-0005-0000-0000-0000E6010000}"/>
    <cellStyle name="Заголовок 3 5" xfId="85" xr:uid="{00000000-0005-0000-0000-0000E7010000}"/>
    <cellStyle name="Заголовок 3 6" xfId="108" xr:uid="{00000000-0005-0000-0000-0000E8010000}"/>
    <cellStyle name="Заголовок 3 7" xfId="131" xr:uid="{00000000-0005-0000-0000-0000E9010000}"/>
    <cellStyle name="Заголовок 3 8" xfId="155" xr:uid="{00000000-0005-0000-0000-0000EA010000}"/>
    <cellStyle name="Заголовок 3 9" xfId="178" xr:uid="{00000000-0005-0000-0000-0000EB010000}"/>
    <cellStyle name="Заголовок 4 10" xfId="202" xr:uid="{00000000-0005-0000-0000-0000EC010000}"/>
    <cellStyle name="Заголовок 4 11" xfId="225" xr:uid="{00000000-0005-0000-0000-0000ED010000}"/>
    <cellStyle name="Заголовок 4 12" xfId="248" xr:uid="{00000000-0005-0000-0000-0000EE010000}"/>
    <cellStyle name="Заголовок 4 13" xfId="271" xr:uid="{00000000-0005-0000-0000-0000EF010000}"/>
    <cellStyle name="Заголовок 4 14" xfId="294" xr:uid="{00000000-0005-0000-0000-0000F0010000}"/>
    <cellStyle name="Заголовок 4 15" xfId="317" xr:uid="{00000000-0005-0000-0000-0000F1010000}"/>
    <cellStyle name="Заголовок 4 16" xfId="340" xr:uid="{00000000-0005-0000-0000-0000F2010000}"/>
    <cellStyle name="Заголовок 4 17" xfId="363" xr:uid="{00000000-0005-0000-0000-0000F3010000}"/>
    <cellStyle name="Заголовок 4 18" xfId="386" xr:uid="{00000000-0005-0000-0000-0000F4010000}"/>
    <cellStyle name="Заголовок 4 19" xfId="409" xr:uid="{00000000-0005-0000-0000-0000F5010000}"/>
    <cellStyle name="Заголовок 4 2" xfId="14" xr:uid="{00000000-0005-0000-0000-0000F6010000}"/>
    <cellStyle name="Заголовок 4 20" xfId="432" xr:uid="{00000000-0005-0000-0000-0000F7010000}"/>
    <cellStyle name="Заголовок 4 21" xfId="455" xr:uid="{00000000-0005-0000-0000-0000F8010000}"/>
    <cellStyle name="Заголовок 4 22" xfId="478" xr:uid="{00000000-0005-0000-0000-0000F9010000}"/>
    <cellStyle name="Заголовок 4 23" xfId="501" xr:uid="{00000000-0005-0000-0000-0000FA010000}"/>
    <cellStyle name="Заголовок 4 24" xfId="524" xr:uid="{00000000-0005-0000-0000-0000FB010000}"/>
    <cellStyle name="Заголовок 4 25" xfId="547" xr:uid="{00000000-0005-0000-0000-0000FC010000}"/>
    <cellStyle name="Заголовок 4 26" xfId="570" xr:uid="{00000000-0005-0000-0000-0000FD010000}"/>
    <cellStyle name="Заголовок 4 27" xfId="593" xr:uid="{00000000-0005-0000-0000-0000FE010000}"/>
    <cellStyle name="Заголовок 4 28" xfId="616" xr:uid="{00000000-0005-0000-0000-0000FF010000}"/>
    <cellStyle name="Заголовок 4 29" xfId="640" xr:uid="{00000000-0005-0000-0000-000000020000}"/>
    <cellStyle name="Заголовок 4 3" xfId="39" xr:uid="{00000000-0005-0000-0000-000001020000}"/>
    <cellStyle name="Заголовок 4 30" xfId="663" xr:uid="{00000000-0005-0000-0000-000002020000}"/>
    <cellStyle name="Заголовок 4 31" xfId="686" xr:uid="{00000000-0005-0000-0000-000003020000}"/>
    <cellStyle name="Заголовок 4 32" xfId="709" xr:uid="{00000000-0005-0000-0000-000004020000}"/>
    <cellStyle name="Заголовок 4 33" xfId="732" xr:uid="{00000000-0005-0000-0000-000005020000}"/>
    <cellStyle name="Заголовок 4 34" xfId="756" xr:uid="{00000000-0005-0000-0000-000006020000}"/>
    <cellStyle name="Заголовок 4 35" xfId="779" xr:uid="{00000000-0005-0000-0000-000007020000}"/>
    <cellStyle name="Заголовок 4 36" xfId="802" xr:uid="{00000000-0005-0000-0000-000008020000}"/>
    <cellStyle name="Заголовок 4 37" xfId="825" xr:uid="{00000000-0005-0000-0000-000009020000}"/>
    <cellStyle name="Заголовок 4 38" xfId="848" xr:uid="{00000000-0005-0000-0000-00000A020000}"/>
    <cellStyle name="Заголовок 4 39" xfId="871" xr:uid="{00000000-0005-0000-0000-00000B020000}"/>
    <cellStyle name="Заголовок 4 4" xfId="63" xr:uid="{00000000-0005-0000-0000-00000C020000}"/>
    <cellStyle name="Заголовок 4 40" xfId="895" xr:uid="{00000000-0005-0000-0000-00000D020000}"/>
    <cellStyle name="Заголовок 4 41" xfId="918" xr:uid="{00000000-0005-0000-0000-00000E020000}"/>
    <cellStyle name="Заголовок 4 42" xfId="941" xr:uid="{00000000-0005-0000-0000-00000F020000}"/>
    <cellStyle name="Заголовок 4 5" xfId="86" xr:uid="{00000000-0005-0000-0000-000010020000}"/>
    <cellStyle name="Заголовок 4 6" xfId="109" xr:uid="{00000000-0005-0000-0000-000011020000}"/>
    <cellStyle name="Заголовок 4 7" xfId="132" xr:uid="{00000000-0005-0000-0000-000012020000}"/>
    <cellStyle name="Заголовок 4 8" xfId="156" xr:uid="{00000000-0005-0000-0000-000013020000}"/>
    <cellStyle name="Заголовок 4 9" xfId="179" xr:uid="{00000000-0005-0000-0000-000014020000}"/>
    <cellStyle name="Итог 10" xfId="203" xr:uid="{00000000-0005-0000-0000-000015020000}"/>
    <cellStyle name="Итог 11" xfId="226" xr:uid="{00000000-0005-0000-0000-000016020000}"/>
    <cellStyle name="Итог 12" xfId="249" xr:uid="{00000000-0005-0000-0000-000017020000}"/>
    <cellStyle name="Итог 13" xfId="272" xr:uid="{00000000-0005-0000-0000-000018020000}"/>
    <cellStyle name="Итог 14" xfId="295" xr:uid="{00000000-0005-0000-0000-000019020000}"/>
    <cellStyle name="Итог 15" xfId="318" xr:uid="{00000000-0005-0000-0000-00001A020000}"/>
    <cellStyle name="Итог 16" xfId="341" xr:uid="{00000000-0005-0000-0000-00001B020000}"/>
    <cellStyle name="Итог 17" xfId="364" xr:uid="{00000000-0005-0000-0000-00001C020000}"/>
    <cellStyle name="Итог 18" xfId="387" xr:uid="{00000000-0005-0000-0000-00001D020000}"/>
    <cellStyle name="Итог 19" xfId="410" xr:uid="{00000000-0005-0000-0000-00001E020000}"/>
    <cellStyle name="Итог 2" xfId="15" xr:uid="{00000000-0005-0000-0000-00001F020000}"/>
    <cellStyle name="Итог 20" xfId="433" xr:uid="{00000000-0005-0000-0000-000020020000}"/>
    <cellStyle name="Итог 21" xfId="456" xr:uid="{00000000-0005-0000-0000-000021020000}"/>
    <cellStyle name="Итог 22" xfId="479" xr:uid="{00000000-0005-0000-0000-000022020000}"/>
    <cellStyle name="Итог 23" xfId="502" xr:uid="{00000000-0005-0000-0000-000023020000}"/>
    <cellStyle name="Итог 24" xfId="525" xr:uid="{00000000-0005-0000-0000-000024020000}"/>
    <cellStyle name="Итог 25" xfId="548" xr:uid="{00000000-0005-0000-0000-000025020000}"/>
    <cellStyle name="Итог 26" xfId="571" xr:uid="{00000000-0005-0000-0000-000026020000}"/>
    <cellStyle name="Итог 27" xfId="594" xr:uid="{00000000-0005-0000-0000-000027020000}"/>
    <cellStyle name="Итог 28" xfId="617" xr:uid="{00000000-0005-0000-0000-000028020000}"/>
    <cellStyle name="Итог 29" xfId="641" xr:uid="{00000000-0005-0000-0000-000029020000}"/>
    <cellStyle name="Итог 3" xfId="40" xr:uid="{00000000-0005-0000-0000-00002A020000}"/>
    <cellStyle name="Итог 30" xfId="664" xr:uid="{00000000-0005-0000-0000-00002B020000}"/>
    <cellStyle name="Итог 31" xfId="687" xr:uid="{00000000-0005-0000-0000-00002C020000}"/>
    <cellStyle name="Итог 32" xfId="710" xr:uid="{00000000-0005-0000-0000-00002D020000}"/>
    <cellStyle name="Итог 33" xfId="733" xr:uid="{00000000-0005-0000-0000-00002E020000}"/>
    <cellStyle name="Итог 34" xfId="757" xr:uid="{00000000-0005-0000-0000-00002F020000}"/>
    <cellStyle name="Итог 35" xfId="780" xr:uid="{00000000-0005-0000-0000-000030020000}"/>
    <cellStyle name="Итог 36" xfId="803" xr:uid="{00000000-0005-0000-0000-000031020000}"/>
    <cellStyle name="Итог 37" xfId="826" xr:uid="{00000000-0005-0000-0000-000032020000}"/>
    <cellStyle name="Итог 38" xfId="849" xr:uid="{00000000-0005-0000-0000-000033020000}"/>
    <cellStyle name="Итог 39" xfId="872" xr:uid="{00000000-0005-0000-0000-000034020000}"/>
    <cellStyle name="Итог 4" xfId="64" xr:uid="{00000000-0005-0000-0000-000035020000}"/>
    <cellStyle name="Итог 40" xfId="896" xr:uid="{00000000-0005-0000-0000-000036020000}"/>
    <cellStyle name="Итог 41" xfId="919" xr:uid="{00000000-0005-0000-0000-000037020000}"/>
    <cellStyle name="Итог 42" xfId="942" xr:uid="{00000000-0005-0000-0000-000038020000}"/>
    <cellStyle name="Итог 5" xfId="87" xr:uid="{00000000-0005-0000-0000-000039020000}"/>
    <cellStyle name="Итог 6" xfId="110" xr:uid="{00000000-0005-0000-0000-00003A020000}"/>
    <cellStyle name="Итог 7" xfId="133" xr:uid="{00000000-0005-0000-0000-00003B020000}"/>
    <cellStyle name="Итог 8" xfId="157" xr:uid="{00000000-0005-0000-0000-00003C020000}"/>
    <cellStyle name="Итог 9" xfId="180" xr:uid="{00000000-0005-0000-0000-00003D020000}"/>
    <cellStyle name="Контрольная ячейка 10" xfId="204" xr:uid="{00000000-0005-0000-0000-00003E020000}"/>
    <cellStyle name="Контрольная ячейка 11" xfId="227" xr:uid="{00000000-0005-0000-0000-00003F020000}"/>
    <cellStyle name="Контрольная ячейка 12" xfId="250" xr:uid="{00000000-0005-0000-0000-000040020000}"/>
    <cellStyle name="Контрольная ячейка 13" xfId="273" xr:uid="{00000000-0005-0000-0000-000041020000}"/>
    <cellStyle name="Контрольная ячейка 14" xfId="296" xr:uid="{00000000-0005-0000-0000-000042020000}"/>
    <cellStyle name="Контрольная ячейка 15" xfId="319" xr:uid="{00000000-0005-0000-0000-000043020000}"/>
    <cellStyle name="Контрольная ячейка 16" xfId="342" xr:uid="{00000000-0005-0000-0000-000044020000}"/>
    <cellStyle name="Контрольная ячейка 17" xfId="365" xr:uid="{00000000-0005-0000-0000-000045020000}"/>
    <cellStyle name="Контрольная ячейка 18" xfId="388" xr:uid="{00000000-0005-0000-0000-000046020000}"/>
    <cellStyle name="Контрольная ячейка 19" xfId="411" xr:uid="{00000000-0005-0000-0000-000047020000}"/>
    <cellStyle name="Контрольная ячейка 2" xfId="16" xr:uid="{00000000-0005-0000-0000-000048020000}"/>
    <cellStyle name="Контрольная ячейка 20" xfId="434" xr:uid="{00000000-0005-0000-0000-000049020000}"/>
    <cellStyle name="Контрольная ячейка 21" xfId="457" xr:uid="{00000000-0005-0000-0000-00004A020000}"/>
    <cellStyle name="Контрольная ячейка 22" xfId="480" xr:uid="{00000000-0005-0000-0000-00004B020000}"/>
    <cellStyle name="Контрольная ячейка 23" xfId="503" xr:uid="{00000000-0005-0000-0000-00004C020000}"/>
    <cellStyle name="Контрольная ячейка 24" xfId="526" xr:uid="{00000000-0005-0000-0000-00004D020000}"/>
    <cellStyle name="Контрольная ячейка 25" xfId="549" xr:uid="{00000000-0005-0000-0000-00004E020000}"/>
    <cellStyle name="Контрольная ячейка 26" xfId="572" xr:uid="{00000000-0005-0000-0000-00004F020000}"/>
    <cellStyle name="Контрольная ячейка 27" xfId="595" xr:uid="{00000000-0005-0000-0000-000050020000}"/>
    <cellStyle name="Контрольная ячейка 28" xfId="618" xr:uid="{00000000-0005-0000-0000-000051020000}"/>
    <cellStyle name="Контрольная ячейка 29" xfId="642" xr:uid="{00000000-0005-0000-0000-000052020000}"/>
    <cellStyle name="Контрольная ячейка 3" xfId="41" xr:uid="{00000000-0005-0000-0000-000053020000}"/>
    <cellStyle name="Контрольная ячейка 30" xfId="665" xr:uid="{00000000-0005-0000-0000-000054020000}"/>
    <cellStyle name="Контрольная ячейка 31" xfId="688" xr:uid="{00000000-0005-0000-0000-000055020000}"/>
    <cellStyle name="Контрольная ячейка 32" xfId="711" xr:uid="{00000000-0005-0000-0000-000056020000}"/>
    <cellStyle name="Контрольная ячейка 33" xfId="734" xr:uid="{00000000-0005-0000-0000-000057020000}"/>
    <cellStyle name="Контрольная ячейка 34" xfId="758" xr:uid="{00000000-0005-0000-0000-000058020000}"/>
    <cellStyle name="Контрольная ячейка 35" xfId="781" xr:uid="{00000000-0005-0000-0000-000059020000}"/>
    <cellStyle name="Контрольная ячейка 36" xfId="804" xr:uid="{00000000-0005-0000-0000-00005A020000}"/>
    <cellStyle name="Контрольная ячейка 37" xfId="827" xr:uid="{00000000-0005-0000-0000-00005B020000}"/>
    <cellStyle name="Контрольная ячейка 38" xfId="850" xr:uid="{00000000-0005-0000-0000-00005C020000}"/>
    <cellStyle name="Контрольная ячейка 39" xfId="873" xr:uid="{00000000-0005-0000-0000-00005D020000}"/>
    <cellStyle name="Контрольная ячейка 4" xfId="65" xr:uid="{00000000-0005-0000-0000-00005E020000}"/>
    <cellStyle name="Контрольная ячейка 40" xfId="897" xr:uid="{00000000-0005-0000-0000-00005F020000}"/>
    <cellStyle name="Контрольная ячейка 41" xfId="920" xr:uid="{00000000-0005-0000-0000-000060020000}"/>
    <cellStyle name="Контрольная ячейка 42" xfId="943" xr:uid="{00000000-0005-0000-0000-000061020000}"/>
    <cellStyle name="Контрольная ячейка 5" xfId="88" xr:uid="{00000000-0005-0000-0000-000062020000}"/>
    <cellStyle name="Контрольная ячейка 6" xfId="111" xr:uid="{00000000-0005-0000-0000-000063020000}"/>
    <cellStyle name="Контрольная ячейка 7" xfId="134" xr:uid="{00000000-0005-0000-0000-000064020000}"/>
    <cellStyle name="Контрольная ячейка 8" xfId="158" xr:uid="{00000000-0005-0000-0000-000065020000}"/>
    <cellStyle name="Контрольная ячейка 9" xfId="181" xr:uid="{00000000-0005-0000-0000-000066020000}"/>
    <cellStyle name="Название 10" xfId="205" xr:uid="{00000000-0005-0000-0000-000067020000}"/>
    <cellStyle name="Название 11" xfId="228" xr:uid="{00000000-0005-0000-0000-000068020000}"/>
    <cellStyle name="Название 12" xfId="251" xr:uid="{00000000-0005-0000-0000-000069020000}"/>
    <cellStyle name="Название 13" xfId="274" xr:uid="{00000000-0005-0000-0000-00006A020000}"/>
    <cellStyle name="Название 14" xfId="297" xr:uid="{00000000-0005-0000-0000-00006B020000}"/>
    <cellStyle name="Название 15" xfId="320" xr:uid="{00000000-0005-0000-0000-00006C020000}"/>
    <cellStyle name="Название 16" xfId="343" xr:uid="{00000000-0005-0000-0000-00006D020000}"/>
    <cellStyle name="Название 17" xfId="366" xr:uid="{00000000-0005-0000-0000-00006E020000}"/>
    <cellStyle name="Название 18" xfId="389" xr:uid="{00000000-0005-0000-0000-00006F020000}"/>
    <cellStyle name="Название 19" xfId="412" xr:uid="{00000000-0005-0000-0000-000070020000}"/>
    <cellStyle name="Название 2" xfId="17" xr:uid="{00000000-0005-0000-0000-000071020000}"/>
    <cellStyle name="Название 20" xfId="435" xr:uid="{00000000-0005-0000-0000-000072020000}"/>
    <cellStyle name="Название 21" xfId="458" xr:uid="{00000000-0005-0000-0000-000073020000}"/>
    <cellStyle name="Название 22" xfId="481" xr:uid="{00000000-0005-0000-0000-000074020000}"/>
    <cellStyle name="Название 23" xfId="504" xr:uid="{00000000-0005-0000-0000-000075020000}"/>
    <cellStyle name="Название 24" xfId="527" xr:uid="{00000000-0005-0000-0000-000076020000}"/>
    <cellStyle name="Название 25" xfId="550" xr:uid="{00000000-0005-0000-0000-000077020000}"/>
    <cellStyle name="Название 26" xfId="573" xr:uid="{00000000-0005-0000-0000-000078020000}"/>
    <cellStyle name="Название 27" xfId="596" xr:uid="{00000000-0005-0000-0000-000079020000}"/>
    <cellStyle name="Название 28" xfId="619" xr:uid="{00000000-0005-0000-0000-00007A020000}"/>
    <cellStyle name="Название 29" xfId="643" xr:uid="{00000000-0005-0000-0000-00007B020000}"/>
    <cellStyle name="Название 3" xfId="42" xr:uid="{00000000-0005-0000-0000-00007C020000}"/>
    <cellStyle name="Название 30" xfId="666" xr:uid="{00000000-0005-0000-0000-00007D020000}"/>
    <cellStyle name="Название 31" xfId="689" xr:uid="{00000000-0005-0000-0000-00007E020000}"/>
    <cellStyle name="Название 32" xfId="712" xr:uid="{00000000-0005-0000-0000-00007F020000}"/>
    <cellStyle name="Название 33" xfId="735" xr:uid="{00000000-0005-0000-0000-000080020000}"/>
    <cellStyle name="Название 34" xfId="759" xr:uid="{00000000-0005-0000-0000-000081020000}"/>
    <cellStyle name="Название 35" xfId="782" xr:uid="{00000000-0005-0000-0000-000082020000}"/>
    <cellStyle name="Название 36" xfId="805" xr:uid="{00000000-0005-0000-0000-000083020000}"/>
    <cellStyle name="Название 37" xfId="828" xr:uid="{00000000-0005-0000-0000-000084020000}"/>
    <cellStyle name="Название 38" xfId="851" xr:uid="{00000000-0005-0000-0000-000085020000}"/>
    <cellStyle name="Название 39" xfId="874" xr:uid="{00000000-0005-0000-0000-000086020000}"/>
    <cellStyle name="Название 4" xfId="66" xr:uid="{00000000-0005-0000-0000-000087020000}"/>
    <cellStyle name="Название 40" xfId="898" xr:uid="{00000000-0005-0000-0000-000088020000}"/>
    <cellStyle name="Название 41" xfId="921" xr:uid="{00000000-0005-0000-0000-000089020000}"/>
    <cellStyle name="Название 42" xfId="944" xr:uid="{00000000-0005-0000-0000-00008A020000}"/>
    <cellStyle name="Название 5" xfId="89" xr:uid="{00000000-0005-0000-0000-00008B020000}"/>
    <cellStyle name="Название 6" xfId="112" xr:uid="{00000000-0005-0000-0000-00008C020000}"/>
    <cellStyle name="Название 7" xfId="135" xr:uid="{00000000-0005-0000-0000-00008D020000}"/>
    <cellStyle name="Название 8" xfId="159" xr:uid="{00000000-0005-0000-0000-00008E020000}"/>
    <cellStyle name="Название 9" xfId="182" xr:uid="{00000000-0005-0000-0000-00008F020000}"/>
    <cellStyle name="Нейтральный 10" xfId="206" xr:uid="{00000000-0005-0000-0000-000090020000}"/>
    <cellStyle name="Нейтральный 11" xfId="229" xr:uid="{00000000-0005-0000-0000-000091020000}"/>
    <cellStyle name="Нейтральный 12" xfId="252" xr:uid="{00000000-0005-0000-0000-000092020000}"/>
    <cellStyle name="Нейтральный 13" xfId="275" xr:uid="{00000000-0005-0000-0000-000093020000}"/>
    <cellStyle name="Нейтральный 14" xfId="298" xr:uid="{00000000-0005-0000-0000-000094020000}"/>
    <cellStyle name="Нейтральный 15" xfId="321" xr:uid="{00000000-0005-0000-0000-000095020000}"/>
    <cellStyle name="Нейтральный 16" xfId="344" xr:uid="{00000000-0005-0000-0000-000096020000}"/>
    <cellStyle name="Нейтральный 17" xfId="367" xr:uid="{00000000-0005-0000-0000-000097020000}"/>
    <cellStyle name="Нейтральный 18" xfId="390" xr:uid="{00000000-0005-0000-0000-000098020000}"/>
    <cellStyle name="Нейтральный 19" xfId="413" xr:uid="{00000000-0005-0000-0000-000099020000}"/>
    <cellStyle name="Нейтральный 2" xfId="18" xr:uid="{00000000-0005-0000-0000-00009A020000}"/>
    <cellStyle name="Нейтральный 20" xfId="436" xr:uid="{00000000-0005-0000-0000-00009B020000}"/>
    <cellStyle name="Нейтральный 21" xfId="459" xr:uid="{00000000-0005-0000-0000-00009C020000}"/>
    <cellStyle name="Нейтральный 22" xfId="482" xr:uid="{00000000-0005-0000-0000-00009D020000}"/>
    <cellStyle name="Нейтральный 23" xfId="505" xr:uid="{00000000-0005-0000-0000-00009E020000}"/>
    <cellStyle name="Нейтральный 24" xfId="528" xr:uid="{00000000-0005-0000-0000-00009F020000}"/>
    <cellStyle name="Нейтральный 25" xfId="551" xr:uid="{00000000-0005-0000-0000-0000A0020000}"/>
    <cellStyle name="Нейтральный 26" xfId="574" xr:uid="{00000000-0005-0000-0000-0000A1020000}"/>
    <cellStyle name="Нейтральный 27" xfId="597" xr:uid="{00000000-0005-0000-0000-0000A2020000}"/>
    <cellStyle name="Нейтральный 28" xfId="620" xr:uid="{00000000-0005-0000-0000-0000A3020000}"/>
    <cellStyle name="Нейтральный 29" xfId="644" xr:uid="{00000000-0005-0000-0000-0000A4020000}"/>
    <cellStyle name="Нейтральный 3" xfId="43" xr:uid="{00000000-0005-0000-0000-0000A5020000}"/>
    <cellStyle name="Нейтральный 30" xfId="667" xr:uid="{00000000-0005-0000-0000-0000A6020000}"/>
    <cellStyle name="Нейтральный 31" xfId="690" xr:uid="{00000000-0005-0000-0000-0000A7020000}"/>
    <cellStyle name="Нейтральный 32" xfId="713" xr:uid="{00000000-0005-0000-0000-0000A8020000}"/>
    <cellStyle name="Нейтральный 33" xfId="736" xr:uid="{00000000-0005-0000-0000-0000A9020000}"/>
    <cellStyle name="Нейтральный 34" xfId="760" xr:uid="{00000000-0005-0000-0000-0000AA020000}"/>
    <cellStyle name="Нейтральный 35" xfId="783" xr:uid="{00000000-0005-0000-0000-0000AB020000}"/>
    <cellStyle name="Нейтральный 36" xfId="806" xr:uid="{00000000-0005-0000-0000-0000AC020000}"/>
    <cellStyle name="Нейтральный 37" xfId="829" xr:uid="{00000000-0005-0000-0000-0000AD020000}"/>
    <cellStyle name="Нейтральный 38" xfId="852" xr:uid="{00000000-0005-0000-0000-0000AE020000}"/>
    <cellStyle name="Нейтральный 39" xfId="875" xr:uid="{00000000-0005-0000-0000-0000AF020000}"/>
    <cellStyle name="Нейтральный 4" xfId="67" xr:uid="{00000000-0005-0000-0000-0000B0020000}"/>
    <cellStyle name="Нейтральный 40" xfId="899" xr:uid="{00000000-0005-0000-0000-0000B1020000}"/>
    <cellStyle name="Нейтральный 41" xfId="922" xr:uid="{00000000-0005-0000-0000-0000B2020000}"/>
    <cellStyle name="Нейтральный 42" xfId="945" xr:uid="{00000000-0005-0000-0000-0000B3020000}"/>
    <cellStyle name="Нейтральный 5" xfId="90" xr:uid="{00000000-0005-0000-0000-0000B4020000}"/>
    <cellStyle name="Нейтральный 6" xfId="113" xr:uid="{00000000-0005-0000-0000-0000B5020000}"/>
    <cellStyle name="Нейтральный 7" xfId="136" xr:uid="{00000000-0005-0000-0000-0000B6020000}"/>
    <cellStyle name="Нейтральный 8" xfId="160" xr:uid="{00000000-0005-0000-0000-0000B7020000}"/>
    <cellStyle name="Нейтральный 9" xfId="183" xr:uid="{00000000-0005-0000-0000-0000B8020000}"/>
    <cellStyle name="Обычный" xfId="0" builtinId="0"/>
    <cellStyle name="Обычный 30" xfId="634" xr:uid="{00000000-0005-0000-0000-0000BA020000}"/>
    <cellStyle name="Обычный 35" xfId="750" xr:uid="{00000000-0005-0000-0000-0000BB020000}"/>
    <cellStyle name="Обычный 41" xfId="889" xr:uid="{00000000-0005-0000-0000-0000BC020000}"/>
    <cellStyle name="Обычный 5" xfId="57" xr:uid="{00000000-0005-0000-0000-0000BD020000}"/>
    <cellStyle name="Обычный 9" xfId="150" xr:uid="{00000000-0005-0000-0000-0000BE020000}"/>
    <cellStyle name="Обычный_tmp" xfId="1" xr:uid="{00000000-0005-0000-0000-0000BF020000}"/>
    <cellStyle name="Плохой 10" xfId="214" xr:uid="{00000000-0005-0000-0000-0000C0020000}"/>
    <cellStyle name="Плохой 11" xfId="237" xr:uid="{00000000-0005-0000-0000-0000C1020000}"/>
    <cellStyle name="Плохой 12" xfId="260" xr:uid="{00000000-0005-0000-0000-0000C2020000}"/>
    <cellStyle name="Плохой 13" xfId="283" xr:uid="{00000000-0005-0000-0000-0000C3020000}"/>
    <cellStyle name="Плохой 14" xfId="306" xr:uid="{00000000-0005-0000-0000-0000C4020000}"/>
    <cellStyle name="Плохой 15" xfId="329" xr:uid="{00000000-0005-0000-0000-0000C5020000}"/>
    <cellStyle name="Плохой 16" xfId="352" xr:uid="{00000000-0005-0000-0000-0000C6020000}"/>
    <cellStyle name="Плохой 17" xfId="375" xr:uid="{00000000-0005-0000-0000-0000C7020000}"/>
    <cellStyle name="Плохой 18" xfId="398" xr:uid="{00000000-0005-0000-0000-0000C8020000}"/>
    <cellStyle name="Плохой 19" xfId="421" xr:uid="{00000000-0005-0000-0000-0000C9020000}"/>
    <cellStyle name="Плохой 2" xfId="21" xr:uid="{00000000-0005-0000-0000-0000CA020000}"/>
    <cellStyle name="Плохой 20" xfId="444" xr:uid="{00000000-0005-0000-0000-0000CB020000}"/>
    <cellStyle name="Плохой 21" xfId="467" xr:uid="{00000000-0005-0000-0000-0000CC020000}"/>
    <cellStyle name="Плохой 22" xfId="490" xr:uid="{00000000-0005-0000-0000-0000CD020000}"/>
    <cellStyle name="Плохой 23" xfId="513" xr:uid="{00000000-0005-0000-0000-0000CE020000}"/>
    <cellStyle name="Плохой 24" xfId="536" xr:uid="{00000000-0005-0000-0000-0000CF020000}"/>
    <cellStyle name="Плохой 25" xfId="559" xr:uid="{00000000-0005-0000-0000-0000D0020000}"/>
    <cellStyle name="Плохой 26" xfId="582" xr:uid="{00000000-0005-0000-0000-0000D1020000}"/>
    <cellStyle name="Плохой 27" xfId="605" xr:uid="{00000000-0005-0000-0000-0000D2020000}"/>
    <cellStyle name="Плохой 28" xfId="628" xr:uid="{00000000-0005-0000-0000-0000D3020000}"/>
    <cellStyle name="Плохой 29" xfId="651" xr:uid="{00000000-0005-0000-0000-0000D4020000}"/>
    <cellStyle name="Плохой 3" xfId="51" xr:uid="{00000000-0005-0000-0000-0000D5020000}"/>
    <cellStyle name="Плохой 30" xfId="675" xr:uid="{00000000-0005-0000-0000-0000D6020000}"/>
    <cellStyle name="Плохой 31" xfId="698" xr:uid="{00000000-0005-0000-0000-0000D7020000}"/>
    <cellStyle name="Плохой 32" xfId="721" xr:uid="{00000000-0005-0000-0000-0000D8020000}"/>
    <cellStyle name="Плохой 33" xfId="744" xr:uid="{00000000-0005-0000-0000-0000D9020000}"/>
    <cellStyle name="Плохой 34" xfId="766" xr:uid="{00000000-0005-0000-0000-0000DA020000}"/>
    <cellStyle name="Плохой 35" xfId="791" xr:uid="{00000000-0005-0000-0000-0000DB020000}"/>
    <cellStyle name="Плохой 36" xfId="814" xr:uid="{00000000-0005-0000-0000-0000DC020000}"/>
    <cellStyle name="Плохой 37" xfId="837" xr:uid="{00000000-0005-0000-0000-0000DD020000}"/>
    <cellStyle name="Плохой 38" xfId="860" xr:uid="{00000000-0005-0000-0000-0000DE020000}"/>
    <cellStyle name="Плохой 39" xfId="883" xr:uid="{00000000-0005-0000-0000-0000DF020000}"/>
    <cellStyle name="Плохой 4" xfId="74" xr:uid="{00000000-0005-0000-0000-0000E0020000}"/>
    <cellStyle name="Плохой 40" xfId="906" xr:uid="{00000000-0005-0000-0000-0000E1020000}"/>
    <cellStyle name="Плохой 41" xfId="930" xr:uid="{00000000-0005-0000-0000-0000E2020000}"/>
    <cellStyle name="Плохой 42" xfId="946" xr:uid="{00000000-0005-0000-0000-0000E3020000}"/>
    <cellStyle name="Плохой 5" xfId="98" xr:uid="{00000000-0005-0000-0000-0000E4020000}"/>
    <cellStyle name="Плохой 6" xfId="121" xr:uid="{00000000-0005-0000-0000-0000E5020000}"/>
    <cellStyle name="Плохой 7" xfId="144" xr:uid="{00000000-0005-0000-0000-0000E6020000}"/>
    <cellStyle name="Плохой 8" xfId="167" xr:uid="{00000000-0005-0000-0000-0000E7020000}"/>
    <cellStyle name="Плохой 9" xfId="191" xr:uid="{00000000-0005-0000-0000-0000E8020000}"/>
    <cellStyle name="Пояснение 10" xfId="215" xr:uid="{00000000-0005-0000-0000-0000E9020000}"/>
    <cellStyle name="Пояснение 11" xfId="238" xr:uid="{00000000-0005-0000-0000-0000EA020000}"/>
    <cellStyle name="Пояснение 12" xfId="261" xr:uid="{00000000-0005-0000-0000-0000EB020000}"/>
    <cellStyle name="Пояснение 13" xfId="284" xr:uid="{00000000-0005-0000-0000-0000EC020000}"/>
    <cellStyle name="Пояснение 14" xfId="307" xr:uid="{00000000-0005-0000-0000-0000ED020000}"/>
    <cellStyle name="Пояснение 15" xfId="330" xr:uid="{00000000-0005-0000-0000-0000EE020000}"/>
    <cellStyle name="Пояснение 16" xfId="353" xr:uid="{00000000-0005-0000-0000-0000EF020000}"/>
    <cellStyle name="Пояснение 17" xfId="376" xr:uid="{00000000-0005-0000-0000-0000F0020000}"/>
    <cellStyle name="Пояснение 18" xfId="399" xr:uid="{00000000-0005-0000-0000-0000F1020000}"/>
    <cellStyle name="Пояснение 19" xfId="422" xr:uid="{00000000-0005-0000-0000-0000F2020000}"/>
    <cellStyle name="Пояснение 2" xfId="22" xr:uid="{00000000-0005-0000-0000-0000F3020000}"/>
    <cellStyle name="Пояснение 20" xfId="445" xr:uid="{00000000-0005-0000-0000-0000F4020000}"/>
    <cellStyle name="Пояснение 21" xfId="468" xr:uid="{00000000-0005-0000-0000-0000F5020000}"/>
    <cellStyle name="Пояснение 22" xfId="491" xr:uid="{00000000-0005-0000-0000-0000F6020000}"/>
    <cellStyle name="Пояснение 23" xfId="514" xr:uid="{00000000-0005-0000-0000-0000F7020000}"/>
    <cellStyle name="Пояснение 24" xfId="537" xr:uid="{00000000-0005-0000-0000-0000F8020000}"/>
    <cellStyle name="Пояснение 25" xfId="560" xr:uid="{00000000-0005-0000-0000-0000F9020000}"/>
    <cellStyle name="Пояснение 26" xfId="583" xr:uid="{00000000-0005-0000-0000-0000FA020000}"/>
    <cellStyle name="Пояснение 27" xfId="606" xr:uid="{00000000-0005-0000-0000-0000FB020000}"/>
    <cellStyle name="Пояснение 28" xfId="629" xr:uid="{00000000-0005-0000-0000-0000FC020000}"/>
    <cellStyle name="Пояснение 29" xfId="652" xr:uid="{00000000-0005-0000-0000-0000FD020000}"/>
    <cellStyle name="Пояснение 3" xfId="52" xr:uid="{00000000-0005-0000-0000-0000FE020000}"/>
    <cellStyle name="Пояснение 30" xfId="676" xr:uid="{00000000-0005-0000-0000-0000FF020000}"/>
    <cellStyle name="Пояснение 31" xfId="699" xr:uid="{00000000-0005-0000-0000-000000030000}"/>
    <cellStyle name="Пояснение 32" xfId="722" xr:uid="{00000000-0005-0000-0000-000001030000}"/>
    <cellStyle name="Пояснение 33" xfId="745" xr:uid="{00000000-0005-0000-0000-000002030000}"/>
    <cellStyle name="Пояснение 34" xfId="767" xr:uid="{00000000-0005-0000-0000-000003030000}"/>
    <cellStyle name="Пояснение 35" xfId="792" xr:uid="{00000000-0005-0000-0000-000004030000}"/>
    <cellStyle name="Пояснение 36" xfId="815" xr:uid="{00000000-0005-0000-0000-000005030000}"/>
    <cellStyle name="Пояснение 37" xfId="838" xr:uid="{00000000-0005-0000-0000-000006030000}"/>
    <cellStyle name="Пояснение 38" xfId="861" xr:uid="{00000000-0005-0000-0000-000007030000}"/>
    <cellStyle name="Пояснение 39" xfId="884" xr:uid="{00000000-0005-0000-0000-000008030000}"/>
    <cellStyle name="Пояснение 4" xfId="75" xr:uid="{00000000-0005-0000-0000-000009030000}"/>
    <cellStyle name="Пояснение 40" xfId="907" xr:uid="{00000000-0005-0000-0000-00000A030000}"/>
    <cellStyle name="Пояснение 41" xfId="931" xr:uid="{00000000-0005-0000-0000-00000B030000}"/>
    <cellStyle name="Пояснение 42" xfId="947" xr:uid="{00000000-0005-0000-0000-00000C030000}"/>
    <cellStyle name="Пояснение 5" xfId="99" xr:uid="{00000000-0005-0000-0000-00000D030000}"/>
    <cellStyle name="Пояснение 6" xfId="122" xr:uid="{00000000-0005-0000-0000-00000E030000}"/>
    <cellStyle name="Пояснение 7" xfId="145" xr:uid="{00000000-0005-0000-0000-00000F030000}"/>
    <cellStyle name="Пояснение 8" xfId="168" xr:uid="{00000000-0005-0000-0000-000010030000}"/>
    <cellStyle name="Пояснение 9" xfId="192" xr:uid="{00000000-0005-0000-0000-000011030000}"/>
    <cellStyle name="Примечание 10" xfId="216" xr:uid="{00000000-0005-0000-0000-000012030000}"/>
    <cellStyle name="Примечание 11" xfId="239" xr:uid="{00000000-0005-0000-0000-000013030000}"/>
    <cellStyle name="Примечание 12" xfId="262" xr:uid="{00000000-0005-0000-0000-000014030000}"/>
    <cellStyle name="Примечание 13" xfId="285" xr:uid="{00000000-0005-0000-0000-000015030000}"/>
    <cellStyle name="Примечание 14" xfId="308" xr:uid="{00000000-0005-0000-0000-000016030000}"/>
    <cellStyle name="Примечание 15" xfId="331" xr:uid="{00000000-0005-0000-0000-000017030000}"/>
    <cellStyle name="Примечание 16" xfId="354" xr:uid="{00000000-0005-0000-0000-000018030000}"/>
    <cellStyle name="Примечание 17" xfId="377" xr:uid="{00000000-0005-0000-0000-000019030000}"/>
    <cellStyle name="Примечание 18" xfId="400" xr:uid="{00000000-0005-0000-0000-00001A030000}"/>
    <cellStyle name="Примечание 19" xfId="423" xr:uid="{00000000-0005-0000-0000-00001B030000}"/>
    <cellStyle name="Примечание 2" xfId="23" xr:uid="{00000000-0005-0000-0000-00001C030000}"/>
    <cellStyle name="Примечание 20" xfId="446" xr:uid="{00000000-0005-0000-0000-00001D030000}"/>
    <cellStyle name="Примечание 21" xfId="469" xr:uid="{00000000-0005-0000-0000-00001E030000}"/>
    <cellStyle name="Примечание 22" xfId="492" xr:uid="{00000000-0005-0000-0000-00001F030000}"/>
    <cellStyle name="Примечание 23" xfId="515" xr:uid="{00000000-0005-0000-0000-000020030000}"/>
    <cellStyle name="Примечание 24" xfId="538" xr:uid="{00000000-0005-0000-0000-000021030000}"/>
    <cellStyle name="Примечание 25" xfId="561" xr:uid="{00000000-0005-0000-0000-000022030000}"/>
    <cellStyle name="Примечание 26" xfId="584" xr:uid="{00000000-0005-0000-0000-000023030000}"/>
    <cellStyle name="Примечание 27" xfId="607" xr:uid="{00000000-0005-0000-0000-000024030000}"/>
    <cellStyle name="Примечание 28" xfId="630" xr:uid="{00000000-0005-0000-0000-000025030000}"/>
    <cellStyle name="Примечание 29" xfId="653" xr:uid="{00000000-0005-0000-0000-000026030000}"/>
    <cellStyle name="Примечание 3" xfId="53" xr:uid="{00000000-0005-0000-0000-000027030000}"/>
    <cellStyle name="Примечание 30" xfId="677" xr:uid="{00000000-0005-0000-0000-000028030000}"/>
    <cellStyle name="Примечание 31" xfId="700" xr:uid="{00000000-0005-0000-0000-000029030000}"/>
    <cellStyle name="Примечание 32" xfId="723" xr:uid="{00000000-0005-0000-0000-00002A030000}"/>
    <cellStyle name="Примечание 33" xfId="746" xr:uid="{00000000-0005-0000-0000-00002B030000}"/>
    <cellStyle name="Примечание 34" xfId="768" xr:uid="{00000000-0005-0000-0000-00002C030000}"/>
    <cellStyle name="Примечание 35" xfId="793" xr:uid="{00000000-0005-0000-0000-00002D030000}"/>
    <cellStyle name="Примечание 36" xfId="816" xr:uid="{00000000-0005-0000-0000-00002E030000}"/>
    <cellStyle name="Примечание 37" xfId="839" xr:uid="{00000000-0005-0000-0000-00002F030000}"/>
    <cellStyle name="Примечание 38" xfId="862" xr:uid="{00000000-0005-0000-0000-000030030000}"/>
    <cellStyle name="Примечание 39" xfId="885" xr:uid="{00000000-0005-0000-0000-000031030000}"/>
    <cellStyle name="Примечание 4" xfId="76" xr:uid="{00000000-0005-0000-0000-000032030000}"/>
    <cellStyle name="Примечание 40" xfId="908" xr:uid="{00000000-0005-0000-0000-000033030000}"/>
    <cellStyle name="Примечание 41" xfId="932" xr:uid="{00000000-0005-0000-0000-000034030000}"/>
    <cellStyle name="Примечание 42" xfId="948" xr:uid="{00000000-0005-0000-0000-000035030000}"/>
    <cellStyle name="Примечание 5" xfId="100" xr:uid="{00000000-0005-0000-0000-000036030000}"/>
    <cellStyle name="Примечание 6" xfId="123" xr:uid="{00000000-0005-0000-0000-000037030000}"/>
    <cellStyle name="Примечание 7" xfId="146" xr:uid="{00000000-0005-0000-0000-000038030000}"/>
    <cellStyle name="Примечание 8" xfId="169" xr:uid="{00000000-0005-0000-0000-000039030000}"/>
    <cellStyle name="Примечание 9" xfId="193" xr:uid="{00000000-0005-0000-0000-00003A030000}"/>
    <cellStyle name="Связанная ячейка 10" xfId="217" xr:uid="{00000000-0005-0000-0000-00003B030000}"/>
    <cellStyle name="Связанная ячейка 11" xfId="240" xr:uid="{00000000-0005-0000-0000-00003C030000}"/>
    <cellStyle name="Связанная ячейка 12" xfId="263" xr:uid="{00000000-0005-0000-0000-00003D030000}"/>
    <cellStyle name="Связанная ячейка 13" xfId="286" xr:uid="{00000000-0005-0000-0000-00003E030000}"/>
    <cellStyle name="Связанная ячейка 14" xfId="309" xr:uid="{00000000-0005-0000-0000-00003F030000}"/>
    <cellStyle name="Связанная ячейка 15" xfId="332" xr:uid="{00000000-0005-0000-0000-000040030000}"/>
    <cellStyle name="Связанная ячейка 16" xfId="355" xr:uid="{00000000-0005-0000-0000-000041030000}"/>
    <cellStyle name="Связанная ячейка 17" xfId="378" xr:uid="{00000000-0005-0000-0000-000042030000}"/>
    <cellStyle name="Связанная ячейка 18" xfId="401" xr:uid="{00000000-0005-0000-0000-000043030000}"/>
    <cellStyle name="Связанная ячейка 19" xfId="424" xr:uid="{00000000-0005-0000-0000-000044030000}"/>
    <cellStyle name="Связанная ячейка 2" xfId="24" xr:uid="{00000000-0005-0000-0000-000045030000}"/>
    <cellStyle name="Связанная ячейка 20" xfId="447" xr:uid="{00000000-0005-0000-0000-000046030000}"/>
    <cellStyle name="Связанная ячейка 21" xfId="470" xr:uid="{00000000-0005-0000-0000-000047030000}"/>
    <cellStyle name="Связанная ячейка 22" xfId="493" xr:uid="{00000000-0005-0000-0000-000048030000}"/>
    <cellStyle name="Связанная ячейка 23" xfId="516" xr:uid="{00000000-0005-0000-0000-000049030000}"/>
    <cellStyle name="Связанная ячейка 24" xfId="539" xr:uid="{00000000-0005-0000-0000-00004A030000}"/>
    <cellStyle name="Связанная ячейка 25" xfId="562" xr:uid="{00000000-0005-0000-0000-00004B030000}"/>
    <cellStyle name="Связанная ячейка 26" xfId="585" xr:uid="{00000000-0005-0000-0000-00004C030000}"/>
    <cellStyle name="Связанная ячейка 27" xfId="608" xr:uid="{00000000-0005-0000-0000-00004D030000}"/>
    <cellStyle name="Связанная ячейка 28" xfId="631" xr:uid="{00000000-0005-0000-0000-00004E030000}"/>
    <cellStyle name="Связанная ячейка 29" xfId="654" xr:uid="{00000000-0005-0000-0000-00004F030000}"/>
    <cellStyle name="Связанная ячейка 3" xfId="54" xr:uid="{00000000-0005-0000-0000-000050030000}"/>
    <cellStyle name="Связанная ячейка 30" xfId="678" xr:uid="{00000000-0005-0000-0000-000051030000}"/>
    <cellStyle name="Связанная ячейка 31" xfId="701" xr:uid="{00000000-0005-0000-0000-000052030000}"/>
    <cellStyle name="Связанная ячейка 32" xfId="724" xr:uid="{00000000-0005-0000-0000-000053030000}"/>
    <cellStyle name="Связанная ячейка 33" xfId="747" xr:uid="{00000000-0005-0000-0000-000054030000}"/>
    <cellStyle name="Связанная ячейка 34" xfId="769" xr:uid="{00000000-0005-0000-0000-000055030000}"/>
    <cellStyle name="Связанная ячейка 35" xfId="794" xr:uid="{00000000-0005-0000-0000-000056030000}"/>
    <cellStyle name="Связанная ячейка 36" xfId="817" xr:uid="{00000000-0005-0000-0000-000057030000}"/>
    <cellStyle name="Связанная ячейка 37" xfId="840" xr:uid="{00000000-0005-0000-0000-000058030000}"/>
    <cellStyle name="Связанная ячейка 38" xfId="863" xr:uid="{00000000-0005-0000-0000-000059030000}"/>
    <cellStyle name="Связанная ячейка 39" xfId="886" xr:uid="{00000000-0005-0000-0000-00005A030000}"/>
    <cellStyle name="Связанная ячейка 4" xfId="77" xr:uid="{00000000-0005-0000-0000-00005B030000}"/>
    <cellStyle name="Связанная ячейка 40" xfId="909" xr:uid="{00000000-0005-0000-0000-00005C030000}"/>
    <cellStyle name="Связанная ячейка 41" xfId="933" xr:uid="{00000000-0005-0000-0000-00005D030000}"/>
    <cellStyle name="Связанная ячейка 42" xfId="949" xr:uid="{00000000-0005-0000-0000-00005E030000}"/>
    <cellStyle name="Связанная ячейка 5" xfId="101" xr:uid="{00000000-0005-0000-0000-00005F030000}"/>
    <cellStyle name="Связанная ячейка 6" xfId="124" xr:uid="{00000000-0005-0000-0000-000060030000}"/>
    <cellStyle name="Связанная ячейка 7" xfId="147" xr:uid="{00000000-0005-0000-0000-000061030000}"/>
    <cellStyle name="Связанная ячейка 8" xfId="170" xr:uid="{00000000-0005-0000-0000-000062030000}"/>
    <cellStyle name="Связанная ячейка 9" xfId="194" xr:uid="{00000000-0005-0000-0000-000063030000}"/>
    <cellStyle name="Текст предупреждения 10" xfId="218" xr:uid="{00000000-0005-0000-0000-000064030000}"/>
    <cellStyle name="Текст предупреждения 11" xfId="241" xr:uid="{00000000-0005-0000-0000-000065030000}"/>
    <cellStyle name="Текст предупреждения 12" xfId="264" xr:uid="{00000000-0005-0000-0000-000066030000}"/>
    <cellStyle name="Текст предупреждения 13" xfId="287" xr:uid="{00000000-0005-0000-0000-000067030000}"/>
    <cellStyle name="Текст предупреждения 14" xfId="310" xr:uid="{00000000-0005-0000-0000-000068030000}"/>
    <cellStyle name="Текст предупреждения 15" xfId="333" xr:uid="{00000000-0005-0000-0000-000069030000}"/>
    <cellStyle name="Текст предупреждения 16" xfId="356" xr:uid="{00000000-0005-0000-0000-00006A030000}"/>
    <cellStyle name="Текст предупреждения 17" xfId="379" xr:uid="{00000000-0005-0000-0000-00006B030000}"/>
    <cellStyle name="Текст предупреждения 18" xfId="402" xr:uid="{00000000-0005-0000-0000-00006C030000}"/>
    <cellStyle name="Текст предупреждения 19" xfId="425" xr:uid="{00000000-0005-0000-0000-00006D030000}"/>
    <cellStyle name="Текст предупреждения 2" xfId="25" xr:uid="{00000000-0005-0000-0000-00006E030000}"/>
    <cellStyle name="Текст предупреждения 20" xfId="448" xr:uid="{00000000-0005-0000-0000-00006F030000}"/>
    <cellStyle name="Текст предупреждения 21" xfId="471" xr:uid="{00000000-0005-0000-0000-000070030000}"/>
    <cellStyle name="Текст предупреждения 22" xfId="494" xr:uid="{00000000-0005-0000-0000-000071030000}"/>
    <cellStyle name="Текст предупреждения 23" xfId="517" xr:uid="{00000000-0005-0000-0000-000072030000}"/>
    <cellStyle name="Текст предупреждения 24" xfId="540" xr:uid="{00000000-0005-0000-0000-000073030000}"/>
    <cellStyle name="Текст предупреждения 25" xfId="563" xr:uid="{00000000-0005-0000-0000-000074030000}"/>
    <cellStyle name="Текст предупреждения 26" xfId="586" xr:uid="{00000000-0005-0000-0000-000075030000}"/>
    <cellStyle name="Текст предупреждения 27" xfId="609" xr:uid="{00000000-0005-0000-0000-000076030000}"/>
    <cellStyle name="Текст предупреждения 28" xfId="632" xr:uid="{00000000-0005-0000-0000-000077030000}"/>
    <cellStyle name="Текст предупреждения 29" xfId="655" xr:uid="{00000000-0005-0000-0000-000078030000}"/>
    <cellStyle name="Текст предупреждения 3" xfId="55" xr:uid="{00000000-0005-0000-0000-000079030000}"/>
    <cellStyle name="Текст предупреждения 30" xfId="679" xr:uid="{00000000-0005-0000-0000-00007A030000}"/>
    <cellStyle name="Текст предупреждения 31" xfId="702" xr:uid="{00000000-0005-0000-0000-00007B030000}"/>
    <cellStyle name="Текст предупреждения 32" xfId="725" xr:uid="{00000000-0005-0000-0000-00007C030000}"/>
    <cellStyle name="Текст предупреждения 33" xfId="748" xr:uid="{00000000-0005-0000-0000-00007D030000}"/>
    <cellStyle name="Текст предупреждения 34" xfId="770" xr:uid="{00000000-0005-0000-0000-00007E030000}"/>
    <cellStyle name="Текст предупреждения 35" xfId="795" xr:uid="{00000000-0005-0000-0000-00007F030000}"/>
    <cellStyle name="Текст предупреждения 36" xfId="818" xr:uid="{00000000-0005-0000-0000-000080030000}"/>
    <cellStyle name="Текст предупреждения 37" xfId="841" xr:uid="{00000000-0005-0000-0000-000081030000}"/>
    <cellStyle name="Текст предупреждения 38" xfId="864" xr:uid="{00000000-0005-0000-0000-000082030000}"/>
    <cellStyle name="Текст предупреждения 39" xfId="887" xr:uid="{00000000-0005-0000-0000-000083030000}"/>
    <cellStyle name="Текст предупреждения 4" xfId="78" xr:uid="{00000000-0005-0000-0000-000084030000}"/>
    <cellStyle name="Текст предупреждения 40" xfId="910" xr:uid="{00000000-0005-0000-0000-000085030000}"/>
    <cellStyle name="Текст предупреждения 41" xfId="934" xr:uid="{00000000-0005-0000-0000-000086030000}"/>
    <cellStyle name="Текст предупреждения 42" xfId="950" xr:uid="{00000000-0005-0000-0000-000087030000}"/>
    <cellStyle name="Текст предупреждения 5" xfId="102" xr:uid="{00000000-0005-0000-0000-000088030000}"/>
    <cellStyle name="Текст предупреждения 6" xfId="125" xr:uid="{00000000-0005-0000-0000-000089030000}"/>
    <cellStyle name="Текст предупреждения 7" xfId="148" xr:uid="{00000000-0005-0000-0000-00008A030000}"/>
    <cellStyle name="Текст предупреждения 8" xfId="171" xr:uid="{00000000-0005-0000-0000-00008B030000}"/>
    <cellStyle name="Текст предупреждения 9" xfId="195" xr:uid="{00000000-0005-0000-0000-00008C030000}"/>
    <cellStyle name="Тысячи [0]_Экономическая_классиф" xfId="26" xr:uid="{00000000-0005-0000-0000-00008D030000}"/>
    <cellStyle name="Тысячи_Экономическая_классиф" xfId="27" xr:uid="{00000000-0005-0000-0000-00008E030000}"/>
    <cellStyle name="Хороший 10" xfId="220" xr:uid="{00000000-0005-0000-0000-00008F030000}"/>
    <cellStyle name="Хороший 11" xfId="243" xr:uid="{00000000-0005-0000-0000-000090030000}"/>
    <cellStyle name="Хороший 12" xfId="266" xr:uid="{00000000-0005-0000-0000-000091030000}"/>
    <cellStyle name="Хороший 13" xfId="289" xr:uid="{00000000-0005-0000-0000-000092030000}"/>
    <cellStyle name="Хороший 14" xfId="312" xr:uid="{00000000-0005-0000-0000-000093030000}"/>
    <cellStyle name="Хороший 15" xfId="335" xr:uid="{00000000-0005-0000-0000-000094030000}"/>
    <cellStyle name="Хороший 16" xfId="358" xr:uid="{00000000-0005-0000-0000-000095030000}"/>
    <cellStyle name="Хороший 17" xfId="381" xr:uid="{00000000-0005-0000-0000-000096030000}"/>
    <cellStyle name="Хороший 18" xfId="403" xr:uid="{00000000-0005-0000-0000-000097030000}"/>
    <cellStyle name="Хороший 19" xfId="427" xr:uid="{00000000-0005-0000-0000-000098030000}"/>
    <cellStyle name="Хороший 2" xfId="28" xr:uid="{00000000-0005-0000-0000-000099030000}"/>
    <cellStyle name="Хороший 20" xfId="450" xr:uid="{00000000-0005-0000-0000-00009A030000}"/>
    <cellStyle name="Хороший 21" xfId="473" xr:uid="{00000000-0005-0000-0000-00009B030000}"/>
    <cellStyle name="Хороший 22" xfId="496" xr:uid="{00000000-0005-0000-0000-00009C030000}"/>
    <cellStyle name="Хороший 23" xfId="519" xr:uid="{00000000-0005-0000-0000-00009D030000}"/>
    <cellStyle name="Хороший 24" xfId="542" xr:uid="{00000000-0005-0000-0000-00009E030000}"/>
    <cellStyle name="Хороший 25" xfId="565" xr:uid="{00000000-0005-0000-0000-00009F030000}"/>
    <cellStyle name="Хороший 26" xfId="588" xr:uid="{00000000-0005-0000-0000-0000A0030000}"/>
    <cellStyle name="Хороший 27" xfId="611" xr:uid="{00000000-0005-0000-0000-0000A1030000}"/>
    <cellStyle name="Хороший 28" xfId="635" xr:uid="{00000000-0005-0000-0000-0000A2030000}"/>
    <cellStyle name="Хороший 29" xfId="656" xr:uid="{00000000-0005-0000-0000-0000A3030000}"/>
    <cellStyle name="Хороший 3" xfId="58" xr:uid="{00000000-0005-0000-0000-0000A4030000}"/>
    <cellStyle name="Хороший 30" xfId="681" xr:uid="{00000000-0005-0000-0000-0000A5030000}"/>
    <cellStyle name="Хороший 31" xfId="704" xr:uid="{00000000-0005-0000-0000-0000A6030000}"/>
    <cellStyle name="Хороший 32" xfId="727" xr:uid="{00000000-0005-0000-0000-0000A7030000}"/>
    <cellStyle name="Хороший 33" xfId="751" xr:uid="{00000000-0005-0000-0000-0000A8030000}"/>
    <cellStyle name="Хороший 34" xfId="771" xr:uid="{00000000-0005-0000-0000-0000A9030000}"/>
    <cellStyle name="Хороший 35" xfId="797" xr:uid="{00000000-0005-0000-0000-0000AA030000}"/>
    <cellStyle name="Хороший 36" xfId="820" xr:uid="{00000000-0005-0000-0000-0000AB030000}"/>
    <cellStyle name="Хороший 37" xfId="843" xr:uid="{00000000-0005-0000-0000-0000AC030000}"/>
    <cellStyle name="Хороший 38" xfId="866" xr:uid="{00000000-0005-0000-0000-0000AD030000}"/>
    <cellStyle name="Хороший 39" xfId="890" xr:uid="{00000000-0005-0000-0000-0000AE030000}"/>
    <cellStyle name="Хороший 4" xfId="79" xr:uid="{00000000-0005-0000-0000-0000AF030000}"/>
    <cellStyle name="Хороший 40" xfId="911" xr:uid="{00000000-0005-0000-0000-0000B0030000}"/>
    <cellStyle name="Хороший 41" xfId="936" xr:uid="{00000000-0005-0000-0000-0000B1030000}"/>
    <cellStyle name="Хороший 42" xfId="951" xr:uid="{00000000-0005-0000-0000-0000B2030000}"/>
    <cellStyle name="Хороший 5" xfId="104" xr:uid="{00000000-0005-0000-0000-0000B3030000}"/>
    <cellStyle name="Хороший 6" xfId="127" xr:uid="{00000000-0005-0000-0000-0000B4030000}"/>
    <cellStyle name="Хороший 7" xfId="151" xr:uid="{00000000-0005-0000-0000-0000B5030000}"/>
    <cellStyle name="Хороший 8" xfId="172" xr:uid="{00000000-0005-0000-0000-0000B6030000}"/>
    <cellStyle name="Хороший 9" xfId="197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workbookViewId="0">
      <selection activeCell="C3" sqref="C3:I42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9" ht="15.75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9" ht="15.75" x14ac:dyDescent="0.25">
      <c r="A2" s="29" t="s">
        <v>106</v>
      </c>
      <c r="B2" s="29"/>
      <c r="C2" s="29"/>
      <c r="D2" s="29"/>
      <c r="E2" s="29"/>
      <c r="F2" s="29"/>
      <c r="G2" s="29"/>
      <c r="H2" s="29"/>
    </row>
    <row r="3" spans="1:9" ht="47.25" customHeight="1" x14ac:dyDescent="0.25">
      <c r="A3" s="28" t="s">
        <v>1</v>
      </c>
      <c r="B3" s="28" t="s">
        <v>2</v>
      </c>
      <c r="C3" s="75" t="s">
        <v>96</v>
      </c>
      <c r="D3" s="75"/>
      <c r="E3" s="75"/>
      <c r="F3" s="76" t="s">
        <v>108</v>
      </c>
      <c r="G3" s="76" t="s">
        <v>109</v>
      </c>
      <c r="H3" s="76" t="s">
        <v>110</v>
      </c>
      <c r="I3" s="77"/>
    </row>
    <row r="4" spans="1:9" ht="31.5" x14ac:dyDescent="0.25">
      <c r="A4" s="28"/>
      <c r="B4" s="28"/>
      <c r="C4" s="78" t="s">
        <v>3</v>
      </c>
      <c r="D4" s="78" t="s">
        <v>107</v>
      </c>
      <c r="E4" s="78" t="s">
        <v>44</v>
      </c>
      <c r="F4" s="76"/>
      <c r="G4" s="76"/>
      <c r="H4" s="76"/>
      <c r="I4" s="77"/>
    </row>
    <row r="5" spans="1:9" ht="31.5" customHeight="1" x14ac:dyDescent="0.25">
      <c r="A5" s="2" t="s">
        <v>5</v>
      </c>
      <c r="B5" s="2" t="s">
        <v>6</v>
      </c>
      <c r="C5" s="79">
        <v>1204</v>
      </c>
      <c r="D5" s="80">
        <v>223.1</v>
      </c>
      <c r="E5" s="21">
        <f>D5/C5*100</f>
        <v>18.529900332225914</v>
      </c>
      <c r="F5" s="79">
        <v>211.9</v>
      </c>
      <c r="G5" s="81">
        <f>D5/F5*100</f>
        <v>105.28551203397829</v>
      </c>
      <c r="H5" s="82">
        <f>D5-F5</f>
        <v>11.199999999999989</v>
      </c>
      <c r="I5" s="77"/>
    </row>
    <row r="6" spans="1:9" ht="31.5" customHeight="1" x14ac:dyDescent="0.25">
      <c r="A6" s="2"/>
      <c r="B6" s="2" t="s">
        <v>69</v>
      </c>
      <c r="C6" s="79">
        <v>1204</v>
      </c>
      <c r="D6" s="80">
        <v>223.1</v>
      </c>
      <c r="E6" s="21">
        <f t="shared" ref="E6:E33" si="0">D6/C6*100</f>
        <v>18.529900332225914</v>
      </c>
      <c r="F6" s="79">
        <v>211.9</v>
      </c>
      <c r="G6" s="81">
        <f t="shared" ref="G6:G34" si="1">D6/F6*100</f>
        <v>105.28551203397829</v>
      </c>
      <c r="H6" s="82">
        <f t="shared" ref="H6:H34" si="2">D6-F6</f>
        <v>11.199999999999989</v>
      </c>
      <c r="I6" s="77"/>
    </row>
    <row r="7" spans="1:9" ht="33" customHeight="1" x14ac:dyDescent="0.25">
      <c r="A7" s="9" t="s">
        <v>117</v>
      </c>
      <c r="B7" s="9" t="s">
        <v>7</v>
      </c>
      <c r="C7" s="83">
        <v>94</v>
      </c>
      <c r="D7" s="84">
        <v>6.3</v>
      </c>
      <c r="E7" s="21">
        <f t="shared" si="0"/>
        <v>6.7021276595744679</v>
      </c>
      <c r="F7" s="84">
        <v>28.3</v>
      </c>
      <c r="G7" s="81">
        <f t="shared" si="1"/>
        <v>22.261484098939928</v>
      </c>
      <c r="H7" s="82">
        <f t="shared" si="2"/>
        <v>-22</v>
      </c>
      <c r="I7" s="77"/>
    </row>
    <row r="8" spans="1:9" ht="33" customHeight="1" x14ac:dyDescent="0.25">
      <c r="A8" s="17" t="s">
        <v>74</v>
      </c>
      <c r="B8" s="16" t="s">
        <v>75</v>
      </c>
      <c r="C8" s="83">
        <v>737</v>
      </c>
      <c r="D8" s="84">
        <v>189.6</v>
      </c>
      <c r="E8" s="21">
        <f t="shared" si="0"/>
        <v>25.725915875169608</v>
      </c>
      <c r="F8" s="84">
        <v>155.1</v>
      </c>
      <c r="G8" s="81">
        <f t="shared" si="1"/>
        <v>122.24371373307544</v>
      </c>
      <c r="H8" s="82">
        <f t="shared" si="2"/>
        <v>34.5</v>
      </c>
      <c r="I8" s="77"/>
    </row>
    <row r="9" spans="1:9" ht="31.5" customHeight="1" x14ac:dyDescent="0.25">
      <c r="A9" s="3" t="s">
        <v>8</v>
      </c>
      <c r="B9" s="3" t="s">
        <v>9</v>
      </c>
      <c r="C9" s="85">
        <f>C10+C10+C11+C12+C13</f>
        <v>7</v>
      </c>
      <c r="D9" s="85">
        <f>D10+D11+D12+D13</f>
        <v>0</v>
      </c>
      <c r="E9" s="21">
        <f t="shared" si="0"/>
        <v>0</v>
      </c>
      <c r="F9" s="85">
        <f>F10+F11+F12+F13</f>
        <v>0</v>
      </c>
      <c r="G9" s="81" t="e">
        <f t="shared" si="1"/>
        <v>#DIV/0!</v>
      </c>
      <c r="H9" s="82">
        <f t="shared" si="2"/>
        <v>0</v>
      </c>
      <c r="I9" s="77"/>
    </row>
    <row r="10" spans="1:9" ht="50.25" customHeight="1" x14ac:dyDescent="0.25">
      <c r="A10" s="11" t="s">
        <v>71</v>
      </c>
      <c r="B10" s="11" t="s">
        <v>72</v>
      </c>
      <c r="C10" s="15">
        <v>0</v>
      </c>
      <c r="D10" s="15">
        <v>0</v>
      </c>
      <c r="E10" s="21" t="e">
        <f t="shared" si="0"/>
        <v>#DIV/0!</v>
      </c>
      <c r="F10" s="15">
        <v>0</v>
      </c>
      <c r="G10" s="81" t="e">
        <f t="shared" si="1"/>
        <v>#DIV/0!</v>
      </c>
      <c r="H10" s="82">
        <f t="shared" si="2"/>
        <v>0</v>
      </c>
      <c r="I10" s="77"/>
    </row>
    <row r="11" spans="1:9" ht="62.25" customHeight="1" x14ac:dyDescent="0.25">
      <c r="A11" s="9" t="s">
        <v>10</v>
      </c>
      <c r="B11" s="9" t="s">
        <v>11</v>
      </c>
      <c r="C11" s="15">
        <v>0</v>
      </c>
      <c r="D11" s="15">
        <v>0</v>
      </c>
      <c r="E11" s="21" t="e">
        <f t="shared" si="0"/>
        <v>#DIV/0!</v>
      </c>
      <c r="F11" s="15">
        <v>0</v>
      </c>
      <c r="G11" s="81" t="e">
        <f t="shared" si="1"/>
        <v>#DIV/0!</v>
      </c>
      <c r="H11" s="82">
        <f t="shared" si="2"/>
        <v>0</v>
      </c>
      <c r="I11" s="77"/>
    </row>
    <row r="12" spans="1:9" ht="45" customHeight="1" x14ac:dyDescent="0.25">
      <c r="A12" s="9" t="s">
        <v>112</v>
      </c>
      <c r="B12" s="9" t="s">
        <v>12</v>
      </c>
      <c r="C12" s="15">
        <v>7</v>
      </c>
      <c r="D12" s="15">
        <v>0</v>
      </c>
      <c r="E12" s="21">
        <f t="shared" si="0"/>
        <v>0</v>
      </c>
      <c r="F12" s="15">
        <v>0</v>
      </c>
      <c r="G12" s="81" t="e">
        <f t="shared" si="1"/>
        <v>#DIV/0!</v>
      </c>
      <c r="H12" s="82">
        <f t="shared" si="2"/>
        <v>0</v>
      </c>
      <c r="I12" s="77"/>
    </row>
    <row r="13" spans="1:9" ht="45" customHeight="1" x14ac:dyDescent="0.25">
      <c r="A13" s="12" t="s">
        <v>70</v>
      </c>
      <c r="B13" s="12" t="s">
        <v>13</v>
      </c>
      <c r="C13" s="15">
        <v>0</v>
      </c>
      <c r="D13" s="15">
        <v>0</v>
      </c>
      <c r="E13" s="21" t="e">
        <f t="shared" si="0"/>
        <v>#DIV/0!</v>
      </c>
      <c r="F13" s="15">
        <v>0</v>
      </c>
      <c r="G13" s="81" t="e">
        <f t="shared" si="1"/>
        <v>#DIV/0!</v>
      </c>
      <c r="H13" s="82">
        <f t="shared" si="2"/>
        <v>0</v>
      </c>
      <c r="I13" s="77"/>
    </row>
    <row r="14" spans="1:9" ht="45" customHeight="1" x14ac:dyDescent="0.25">
      <c r="A14" s="17" t="s">
        <v>113</v>
      </c>
      <c r="B14" s="16" t="s">
        <v>76</v>
      </c>
      <c r="C14" s="15">
        <v>31</v>
      </c>
      <c r="D14" s="15">
        <v>1.5</v>
      </c>
      <c r="E14" s="21">
        <f t="shared" si="0"/>
        <v>4.838709677419355</v>
      </c>
      <c r="F14" s="15">
        <v>0.5</v>
      </c>
      <c r="G14" s="81">
        <f t="shared" si="1"/>
        <v>300</v>
      </c>
      <c r="H14" s="82">
        <f t="shared" si="2"/>
        <v>1</v>
      </c>
      <c r="I14" s="77"/>
    </row>
    <row r="15" spans="1:9" ht="45" customHeight="1" x14ac:dyDescent="0.25">
      <c r="A15" s="17" t="s">
        <v>77</v>
      </c>
      <c r="B15" s="16" t="s">
        <v>78</v>
      </c>
      <c r="C15" s="15">
        <v>335</v>
      </c>
      <c r="D15" s="15">
        <v>25.3</v>
      </c>
      <c r="E15" s="21">
        <f t="shared" si="0"/>
        <v>7.5522388059701493</v>
      </c>
      <c r="F15" s="15">
        <v>28</v>
      </c>
      <c r="G15" s="81">
        <f t="shared" si="1"/>
        <v>90.357142857142861</v>
      </c>
      <c r="H15" s="82">
        <f t="shared" si="2"/>
        <v>-2.6999999999999993</v>
      </c>
      <c r="I15" s="77"/>
    </row>
    <row r="16" spans="1:9" x14ac:dyDescent="0.25">
      <c r="A16" s="16" t="s">
        <v>14</v>
      </c>
      <c r="B16" s="9" t="s">
        <v>15</v>
      </c>
      <c r="C16" s="15">
        <v>0</v>
      </c>
      <c r="D16" s="15">
        <v>0</v>
      </c>
      <c r="E16" s="21" t="e">
        <f t="shared" si="0"/>
        <v>#DIV/0!</v>
      </c>
      <c r="F16" s="15">
        <v>0</v>
      </c>
      <c r="G16" s="81" t="e">
        <f t="shared" si="1"/>
        <v>#DIV/0!</v>
      </c>
      <c r="H16" s="82">
        <f t="shared" si="2"/>
        <v>0</v>
      </c>
      <c r="I16" s="77"/>
    </row>
    <row r="17" spans="1:9" x14ac:dyDescent="0.25">
      <c r="A17" s="10"/>
      <c r="B17" s="2" t="s">
        <v>68</v>
      </c>
      <c r="C17" s="79">
        <f>C18+C19+C20+C21+C22+C23+C24</f>
        <v>0</v>
      </c>
      <c r="D17" s="79">
        <f>D18+D19+D20+D21+D22+D23+D24</f>
        <v>0</v>
      </c>
      <c r="E17" s="21" t="e">
        <f t="shared" si="0"/>
        <v>#DIV/0!</v>
      </c>
      <c r="F17" s="79">
        <f>F18+F19+F20+F21+F23+F24</f>
        <v>273</v>
      </c>
      <c r="G17" s="81">
        <f t="shared" si="1"/>
        <v>0</v>
      </c>
      <c r="H17" s="82">
        <f t="shared" si="2"/>
        <v>-273</v>
      </c>
      <c r="I17" s="77"/>
    </row>
    <row r="18" spans="1:9" ht="63.75" customHeight="1" x14ac:dyDescent="0.25">
      <c r="A18" s="9" t="s">
        <v>16</v>
      </c>
      <c r="B18" s="9" t="s">
        <v>17</v>
      </c>
      <c r="C18" s="15">
        <v>0</v>
      </c>
      <c r="D18" s="15">
        <v>0</v>
      </c>
      <c r="E18" s="21" t="e">
        <f t="shared" si="0"/>
        <v>#DIV/0!</v>
      </c>
      <c r="F18" s="15">
        <v>156</v>
      </c>
      <c r="G18" s="81">
        <f t="shared" si="1"/>
        <v>0</v>
      </c>
      <c r="H18" s="82">
        <f t="shared" si="2"/>
        <v>-156</v>
      </c>
      <c r="I18" s="77"/>
    </row>
    <row r="19" spans="1:9" ht="31.5" customHeight="1" x14ac:dyDescent="0.25">
      <c r="A19" s="9" t="s">
        <v>18</v>
      </c>
      <c r="B19" s="9" t="s">
        <v>19</v>
      </c>
      <c r="C19" s="15">
        <v>0</v>
      </c>
      <c r="D19" s="15">
        <v>0</v>
      </c>
      <c r="E19" s="21" t="e">
        <f t="shared" si="0"/>
        <v>#DIV/0!</v>
      </c>
      <c r="F19" s="15">
        <v>0</v>
      </c>
      <c r="G19" s="81" t="e">
        <f t="shared" si="1"/>
        <v>#DIV/0!</v>
      </c>
      <c r="H19" s="82">
        <f t="shared" si="2"/>
        <v>0</v>
      </c>
      <c r="I19" s="77"/>
    </row>
    <row r="20" spans="1:9" ht="39" customHeight="1" x14ac:dyDescent="0.25">
      <c r="A20" s="9" t="s">
        <v>20</v>
      </c>
      <c r="B20" s="9" t="s">
        <v>21</v>
      </c>
      <c r="C20" s="15">
        <v>0</v>
      </c>
      <c r="D20" s="15">
        <v>0</v>
      </c>
      <c r="E20" s="21" t="e">
        <f t="shared" si="0"/>
        <v>#DIV/0!</v>
      </c>
      <c r="F20" s="15">
        <v>0</v>
      </c>
      <c r="G20" s="81" t="e">
        <f t="shared" si="1"/>
        <v>#DIV/0!</v>
      </c>
      <c r="H20" s="82">
        <f t="shared" si="2"/>
        <v>0</v>
      </c>
      <c r="I20" s="77"/>
    </row>
    <row r="21" spans="1:9" ht="66" customHeight="1" x14ac:dyDescent="0.25">
      <c r="A21" s="9" t="s">
        <v>22</v>
      </c>
      <c r="B21" s="9" t="s">
        <v>23</v>
      </c>
      <c r="C21" s="15">
        <v>0</v>
      </c>
      <c r="D21" s="15">
        <v>0</v>
      </c>
      <c r="E21" s="21" t="e">
        <f t="shared" si="0"/>
        <v>#DIV/0!</v>
      </c>
      <c r="F21" s="15">
        <v>0</v>
      </c>
      <c r="G21" s="81" t="e">
        <f t="shared" si="1"/>
        <v>#DIV/0!</v>
      </c>
      <c r="H21" s="82">
        <f t="shared" si="2"/>
        <v>0</v>
      </c>
      <c r="I21" s="77"/>
    </row>
    <row r="22" spans="1:9" ht="35.25" customHeight="1" x14ac:dyDescent="0.25">
      <c r="A22" s="9" t="s">
        <v>24</v>
      </c>
      <c r="B22" s="9" t="s">
        <v>25</v>
      </c>
      <c r="C22" s="15">
        <v>0</v>
      </c>
      <c r="D22" s="15">
        <v>0</v>
      </c>
      <c r="E22" s="21" t="e">
        <f t="shared" si="0"/>
        <v>#DIV/0!</v>
      </c>
      <c r="F22" s="15">
        <v>0</v>
      </c>
      <c r="G22" s="81" t="e">
        <f t="shared" si="1"/>
        <v>#DIV/0!</v>
      </c>
      <c r="H22" s="82">
        <f t="shared" si="2"/>
        <v>0</v>
      </c>
      <c r="I22" s="77"/>
    </row>
    <row r="23" spans="1:9" ht="23.25" customHeight="1" x14ac:dyDescent="0.25">
      <c r="A23" s="9" t="s">
        <v>26</v>
      </c>
      <c r="B23" s="9" t="s">
        <v>27</v>
      </c>
      <c r="C23" s="15">
        <v>0</v>
      </c>
      <c r="D23" s="15">
        <v>0</v>
      </c>
      <c r="E23" s="21" t="e">
        <f t="shared" si="0"/>
        <v>#DIV/0!</v>
      </c>
      <c r="F23" s="15">
        <v>117</v>
      </c>
      <c r="G23" s="81">
        <f t="shared" si="1"/>
        <v>0</v>
      </c>
      <c r="H23" s="82">
        <f t="shared" si="2"/>
        <v>-117</v>
      </c>
      <c r="I23" s="77"/>
    </row>
    <row r="24" spans="1:9" ht="49.5" customHeight="1" x14ac:dyDescent="0.25">
      <c r="A24" s="9" t="s">
        <v>28</v>
      </c>
      <c r="B24" s="9" t="s">
        <v>29</v>
      </c>
      <c r="C24" s="15">
        <v>0</v>
      </c>
      <c r="D24" s="15">
        <v>0</v>
      </c>
      <c r="E24" s="21" t="e">
        <f t="shared" si="0"/>
        <v>#DIV/0!</v>
      </c>
      <c r="F24" s="15">
        <v>0</v>
      </c>
      <c r="G24" s="81" t="e">
        <f t="shared" si="1"/>
        <v>#DIV/0!</v>
      </c>
      <c r="H24" s="82">
        <f t="shared" si="2"/>
        <v>0</v>
      </c>
      <c r="I24" s="77"/>
    </row>
    <row r="25" spans="1:9" ht="22.5" customHeight="1" x14ac:dyDescent="0.25">
      <c r="A25" s="2" t="s">
        <v>30</v>
      </c>
      <c r="B25" s="2" t="s">
        <v>31</v>
      </c>
      <c r="C25" s="79">
        <f>C27+C28+C29+C30+C31+C32+C33</f>
        <v>3463</v>
      </c>
      <c r="D25" s="79">
        <f>D27+D28+D29+D30+D31+D32+D33</f>
        <v>314.79999999999995</v>
      </c>
      <c r="E25" s="21">
        <f>D25/C25*100</f>
        <v>9.0903840600635277</v>
      </c>
      <c r="F25" s="79">
        <v>544.1</v>
      </c>
      <c r="G25" s="81">
        <f t="shared" si="1"/>
        <v>57.857011578753891</v>
      </c>
      <c r="H25" s="82">
        <f t="shared" si="2"/>
        <v>-229.30000000000007</v>
      </c>
      <c r="I25" s="77"/>
    </row>
    <row r="26" spans="1:9" ht="66.75" customHeight="1" x14ac:dyDescent="0.25">
      <c r="A26" s="9" t="s">
        <v>32</v>
      </c>
      <c r="B26" s="9" t="s">
        <v>33</v>
      </c>
      <c r="C26" s="15">
        <f>C27+C28+C29+C30+C31+C32+C33</f>
        <v>3463</v>
      </c>
      <c r="D26" s="15">
        <f>D27+D28+D29+D31+D32</f>
        <v>116.1</v>
      </c>
      <c r="E26" s="21">
        <f>D26/C26*100</f>
        <v>3.35258446433728</v>
      </c>
      <c r="F26" s="15"/>
      <c r="G26" s="81" t="e">
        <f t="shared" si="1"/>
        <v>#DIV/0!</v>
      </c>
      <c r="H26" s="82">
        <f t="shared" si="2"/>
        <v>116.1</v>
      </c>
      <c r="I26" s="77"/>
    </row>
    <row r="27" spans="1:9" ht="51" customHeight="1" x14ac:dyDescent="0.25">
      <c r="A27" s="13" t="s">
        <v>114</v>
      </c>
      <c r="B27" s="9" t="s">
        <v>34</v>
      </c>
      <c r="C27" s="15">
        <v>380.5</v>
      </c>
      <c r="D27" s="15">
        <v>92.3</v>
      </c>
      <c r="E27" s="21">
        <f t="shared" si="0"/>
        <v>24.257555847568987</v>
      </c>
      <c r="F27" s="15">
        <v>94.8</v>
      </c>
      <c r="G27" s="81">
        <f t="shared" si="1"/>
        <v>97.362869198312239</v>
      </c>
      <c r="H27" s="82">
        <f t="shared" si="2"/>
        <v>-2.5</v>
      </c>
      <c r="I27" s="77"/>
    </row>
    <row r="28" spans="1:9" ht="63" customHeight="1" x14ac:dyDescent="0.25">
      <c r="A28" s="13" t="s">
        <v>115</v>
      </c>
      <c r="B28" s="9" t="s">
        <v>35</v>
      </c>
      <c r="C28" s="15">
        <v>1894.5</v>
      </c>
      <c r="D28" s="15">
        <v>0</v>
      </c>
      <c r="E28" s="21">
        <f t="shared" si="0"/>
        <v>0</v>
      </c>
      <c r="F28" s="15">
        <v>0</v>
      </c>
      <c r="G28" s="81" t="e">
        <f t="shared" si="1"/>
        <v>#DIV/0!</v>
      </c>
      <c r="H28" s="82">
        <f t="shared" si="2"/>
        <v>0</v>
      </c>
      <c r="I28" s="77"/>
    </row>
    <row r="29" spans="1:9" ht="65.25" customHeight="1" x14ac:dyDescent="0.25">
      <c r="A29" s="13" t="s">
        <v>116</v>
      </c>
      <c r="B29" s="9" t="s">
        <v>36</v>
      </c>
      <c r="C29" s="15">
        <v>95.1</v>
      </c>
      <c r="D29" s="15">
        <v>23.8</v>
      </c>
      <c r="E29" s="21">
        <f t="shared" si="0"/>
        <v>25.026288117770768</v>
      </c>
      <c r="F29" s="15">
        <v>23.7</v>
      </c>
      <c r="G29" s="81">
        <f t="shared" si="1"/>
        <v>100.42194092827006</v>
      </c>
      <c r="H29" s="82">
        <f t="shared" si="2"/>
        <v>0.10000000000000142</v>
      </c>
      <c r="I29" s="77"/>
    </row>
    <row r="30" spans="1:9" ht="34.5" customHeight="1" x14ac:dyDescent="0.25">
      <c r="A30" s="26" t="s">
        <v>111</v>
      </c>
      <c r="B30" s="9" t="s">
        <v>37</v>
      </c>
      <c r="C30" s="15">
        <v>1092.9000000000001</v>
      </c>
      <c r="D30" s="15">
        <v>198.7</v>
      </c>
      <c r="E30" s="21">
        <f t="shared" si="0"/>
        <v>18.180986366547714</v>
      </c>
      <c r="F30" s="15">
        <v>0</v>
      </c>
      <c r="G30" s="81" t="e">
        <f t="shared" si="1"/>
        <v>#DIV/0!</v>
      </c>
      <c r="H30" s="82">
        <f t="shared" si="2"/>
        <v>198.7</v>
      </c>
      <c r="I30" s="77"/>
    </row>
    <row r="31" spans="1:9" ht="33.75" customHeight="1" x14ac:dyDescent="0.25">
      <c r="A31" s="13" t="s">
        <v>73</v>
      </c>
      <c r="B31" s="9" t="s">
        <v>38</v>
      </c>
      <c r="C31" s="15">
        <v>0</v>
      </c>
      <c r="D31" s="15">
        <v>0</v>
      </c>
      <c r="E31" s="21" t="e">
        <f t="shared" si="0"/>
        <v>#DIV/0!</v>
      </c>
      <c r="F31" s="15">
        <v>0</v>
      </c>
      <c r="G31" s="81" t="e">
        <f t="shared" si="1"/>
        <v>#DIV/0!</v>
      </c>
      <c r="H31" s="82">
        <f t="shared" si="2"/>
        <v>0</v>
      </c>
      <c r="I31" s="77"/>
    </row>
    <row r="32" spans="1:9" ht="165" x14ac:dyDescent="0.25">
      <c r="A32" s="9" t="s">
        <v>39</v>
      </c>
      <c r="B32" s="9" t="s">
        <v>40</v>
      </c>
      <c r="C32" s="15">
        <v>0</v>
      </c>
      <c r="D32" s="15">
        <v>0</v>
      </c>
      <c r="E32" s="21" t="e">
        <f t="shared" si="0"/>
        <v>#DIV/0!</v>
      </c>
      <c r="F32" s="15">
        <v>0</v>
      </c>
      <c r="G32" s="81" t="e">
        <f t="shared" si="1"/>
        <v>#DIV/0!</v>
      </c>
      <c r="H32" s="82">
        <f t="shared" si="2"/>
        <v>0</v>
      </c>
      <c r="I32" s="77"/>
    </row>
    <row r="33" spans="1:9" ht="78.75" customHeight="1" x14ac:dyDescent="0.25">
      <c r="A33" s="9" t="s">
        <v>41</v>
      </c>
      <c r="B33" s="9" t="s">
        <v>42</v>
      </c>
      <c r="C33" s="15">
        <v>0</v>
      </c>
      <c r="D33" s="15">
        <v>0</v>
      </c>
      <c r="E33" s="21" t="e">
        <f t="shared" si="0"/>
        <v>#DIV/0!</v>
      </c>
      <c r="F33" s="15">
        <v>0</v>
      </c>
      <c r="G33" s="81" t="e">
        <f t="shared" si="1"/>
        <v>#DIV/0!</v>
      </c>
      <c r="H33" s="82">
        <f t="shared" si="2"/>
        <v>0</v>
      </c>
      <c r="I33" s="77"/>
    </row>
    <row r="34" spans="1:9" ht="20.25" customHeight="1" x14ac:dyDescent="0.25">
      <c r="A34" s="9"/>
      <c r="B34" s="2" t="s">
        <v>43</v>
      </c>
      <c r="C34" s="79">
        <f>C5+C25</f>
        <v>4667</v>
      </c>
      <c r="D34" s="79">
        <f>D5+D25</f>
        <v>537.9</v>
      </c>
      <c r="E34" s="21">
        <f>D34/C34*100</f>
        <v>11.52560531390615</v>
      </c>
      <c r="F34" s="79">
        <f>F5+F25</f>
        <v>756</v>
      </c>
      <c r="G34" s="81">
        <f t="shared" si="1"/>
        <v>71.150793650793645</v>
      </c>
      <c r="H34" s="82">
        <f t="shared" si="2"/>
        <v>-218.10000000000002</v>
      </c>
      <c r="I34" s="77"/>
    </row>
    <row r="35" spans="1:9" ht="15.75" x14ac:dyDescent="0.25">
      <c r="A35" s="1"/>
      <c r="C35" s="77"/>
      <c r="D35" s="77"/>
      <c r="E35" s="77"/>
      <c r="F35" s="77"/>
      <c r="G35" s="77"/>
      <c r="H35" s="77"/>
      <c r="I35" s="77"/>
    </row>
    <row r="36" spans="1:9" ht="15.75" x14ac:dyDescent="0.25">
      <c r="A36" s="1"/>
      <c r="C36" s="77"/>
      <c r="D36" s="77"/>
      <c r="E36" s="77"/>
      <c r="F36" s="77"/>
      <c r="G36" s="77"/>
      <c r="H36" s="77"/>
      <c r="I36" s="77"/>
    </row>
    <row r="37" spans="1:9" ht="15.75" x14ac:dyDescent="0.25">
      <c r="A37" s="1"/>
      <c r="C37" s="77"/>
      <c r="D37" s="77"/>
      <c r="E37" s="77"/>
      <c r="F37" s="77"/>
      <c r="G37" s="77"/>
      <c r="H37" s="77"/>
      <c r="I37" s="77"/>
    </row>
    <row r="38" spans="1:9" ht="15.75" x14ac:dyDescent="0.25">
      <c r="A38" s="1"/>
      <c r="C38" s="77"/>
      <c r="D38" s="77"/>
      <c r="E38" s="77"/>
      <c r="F38" s="77"/>
      <c r="G38" s="77"/>
      <c r="H38" s="77"/>
      <c r="I38" s="77"/>
    </row>
    <row r="39" spans="1:9" ht="15.75" x14ac:dyDescent="0.25">
      <c r="A39" s="1"/>
      <c r="C39" s="77"/>
      <c r="D39" s="77"/>
      <c r="E39" s="77"/>
      <c r="F39" s="77"/>
      <c r="G39" s="77"/>
      <c r="H39" s="77"/>
      <c r="I39" s="77"/>
    </row>
    <row r="40" spans="1:9" ht="15.75" x14ac:dyDescent="0.25">
      <c r="A40" s="1"/>
      <c r="C40" s="77"/>
      <c r="D40" s="77"/>
      <c r="E40" s="77"/>
      <c r="F40" s="77"/>
      <c r="G40" s="77"/>
      <c r="H40" s="77"/>
      <c r="I40" s="77"/>
    </row>
    <row r="41" spans="1:9" ht="15.75" x14ac:dyDescent="0.25">
      <c r="A41" s="1"/>
      <c r="C41" s="77"/>
      <c r="D41" s="77"/>
      <c r="E41" s="77"/>
      <c r="F41" s="77"/>
      <c r="G41" s="77"/>
      <c r="H41" s="77"/>
      <c r="I41" s="77"/>
    </row>
    <row r="42" spans="1:9" ht="15.75" x14ac:dyDescent="0.25">
      <c r="A42" s="1"/>
      <c r="C42" s="77"/>
      <c r="D42" s="77"/>
      <c r="E42" s="77"/>
      <c r="F42" s="77"/>
      <c r="G42" s="77"/>
      <c r="H42" s="77"/>
      <c r="I42" s="77"/>
    </row>
    <row r="43" spans="1:9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8" sqref="B8:I18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9" ht="15.75" x14ac:dyDescent="0.25">
      <c r="A1" s="27" t="s">
        <v>45</v>
      </c>
      <c r="B1" s="27"/>
      <c r="C1" s="27"/>
      <c r="D1" s="27"/>
      <c r="E1" s="27"/>
      <c r="F1" s="27"/>
      <c r="G1" s="27"/>
      <c r="H1" s="27"/>
    </row>
    <row r="2" spans="1:9" ht="15.75" x14ac:dyDescent="0.25">
      <c r="A2" s="30" t="s">
        <v>118</v>
      </c>
      <c r="B2" s="30"/>
      <c r="C2" s="30"/>
      <c r="D2" s="30"/>
      <c r="E2" s="30"/>
      <c r="F2" s="30"/>
      <c r="G2" s="30"/>
      <c r="H2" s="30"/>
    </row>
    <row r="3" spans="1:9" ht="15.75" x14ac:dyDescent="0.25">
      <c r="A3" s="1"/>
    </row>
    <row r="4" spans="1:9" ht="45" customHeight="1" x14ac:dyDescent="0.25">
      <c r="A4" s="32" t="s">
        <v>46</v>
      </c>
      <c r="B4" s="32" t="s">
        <v>2</v>
      </c>
      <c r="C4" s="32" t="s">
        <v>96</v>
      </c>
      <c r="D4" s="32"/>
      <c r="E4" s="32"/>
      <c r="F4" s="31" t="s">
        <v>105</v>
      </c>
      <c r="G4" s="31" t="s">
        <v>103</v>
      </c>
      <c r="H4" s="31" t="s">
        <v>104</v>
      </c>
    </row>
    <row r="5" spans="1:9" x14ac:dyDescent="0.25">
      <c r="A5" s="32"/>
      <c r="B5" s="32"/>
      <c r="C5" s="32"/>
      <c r="D5" s="32"/>
      <c r="E5" s="32"/>
      <c r="F5" s="31"/>
      <c r="G5" s="31"/>
      <c r="H5" s="31"/>
    </row>
    <row r="6" spans="1:9" ht="30" customHeight="1" x14ac:dyDescent="0.25">
      <c r="A6" s="32"/>
      <c r="B6" s="32"/>
      <c r="C6" s="32" t="s">
        <v>3</v>
      </c>
      <c r="D6" s="31" t="s">
        <v>4</v>
      </c>
      <c r="E6" s="31" t="s">
        <v>44</v>
      </c>
      <c r="F6" s="31"/>
      <c r="G6" s="31"/>
      <c r="H6" s="31"/>
    </row>
    <row r="7" spans="1:9" x14ac:dyDescent="0.25">
      <c r="A7" s="32"/>
      <c r="B7" s="32"/>
      <c r="C7" s="32"/>
      <c r="D7" s="31"/>
      <c r="E7" s="31"/>
      <c r="F7" s="31"/>
      <c r="G7" s="31"/>
      <c r="H7" s="31"/>
    </row>
    <row r="8" spans="1:9" ht="28.5" customHeight="1" x14ac:dyDescent="0.25">
      <c r="A8" s="9">
        <v>100</v>
      </c>
      <c r="B8" s="15" t="s">
        <v>47</v>
      </c>
      <c r="C8" s="83">
        <v>1821.2</v>
      </c>
      <c r="D8" s="15">
        <v>206.4</v>
      </c>
      <c r="E8" s="21">
        <f>D8/C8*100</f>
        <v>11.333186909729848</v>
      </c>
      <c r="F8" s="15">
        <v>269.8</v>
      </c>
      <c r="G8" s="21">
        <f>D8/F8*100</f>
        <v>76.501111934766499</v>
      </c>
      <c r="H8" s="86">
        <f>D8-F8</f>
        <v>-63.400000000000006</v>
      </c>
      <c r="I8" s="77"/>
    </row>
    <row r="9" spans="1:9" ht="28.5" customHeight="1" x14ac:dyDescent="0.25">
      <c r="A9" s="18">
        <v>200</v>
      </c>
      <c r="B9" s="15" t="s">
        <v>79</v>
      </c>
      <c r="C9" s="83">
        <v>95.2</v>
      </c>
      <c r="D9" s="15">
        <v>13.3</v>
      </c>
      <c r="E9" s="21">
        <f t="shared" ref="E9:E17" si="0">D9/C9*100</f>
        <v>13.970588235294118</v>
      </c>
      <c r="F9" s="15">
        <v>13.3</v>
      </c>
      <c r="G9" s="21">
        <f t="shared" ref="G9:G18" si="1">D9/F9*100</f>
        <v>100</v>
      </c>
      <c r="H9" s="86">
        <f t="shared" ref="H9:H17" si="2">D9-F9</f>
        <v>0</v>
      </c>
      <c r="I9" s="77"/>
    </row>
    <row r="10" spans="1:9" ht="30" customHeight="1" x14ac:dyDescent="0.25">
      <c r="A10" s="9">
        <v>300</v>
      </c>
      <c r="B10" s="87" t="s">
        <v>48</v>
      </c>
      <c r="C10" s="83">
        <v>57.2</v>
      </c>
      <c r="D10" s="15">
        <v>0</v>
      </c>
      <c r="E10" s="21">
        <f t="shared" si="0"/>
        <v>0</v>
      </c>
      <c r="F10" s="15">
        <v>28.8</v>
      </c>
      <c r="G10" s="21">
        <f t="shared" si="1"/>
        <v>0</v>
      </c>
      <c r="H10" s="86">
        <f t="shared" si="2"/>
        <v>-28.8</v>
      </c>
      <c r="I10" s="77"/>
    </row>
    <row r="11" spans="1:9" ht="20.25" customHeight="1" x14ac:dyDescent="0.25">
      <c r="A11" s="9">
        <v>400</v>
      </c>
      <c r="B11" s="15" t="s">
        <v>49</v>
      </c>
      <c r="C11" s="83">
        <v>3101.3</v>
      </c>
      <c r="D11" s="15">
        <v>189.8</v>
      </c>
      <c r="E11" s="21">
        <f t="shared" si="0"/>
        <v>6.1200141875987493</v>
      </c>
      <c r="F11" s="15">
        <v>195.6</v>
      </c>
      <c r="G11" s="21">
        <f t="shared" si="1"/>
        <v>97.034764826175874</v>
      </c>
      <c r="H11" s="86">
        <f t="shared" si="2"/>
        <v>-5.7999999999999829</v>
      </c>
      <c r="I11" s="77"/>
    </row>
    <row r="12" spans="1:9" ht="18.75" customHeight="1" x14ac:dyDescent="0.25">
      <c r="A12" s="9">
        <v>500</v>
      </c>
      <c r="B12" s="15" t="s">
        <v>50</v>
      </c>
      <c r="C12" s="83">
        <v>744.8</v>
      </c>
      <c r="D12" s="15">
        <v>0</v>
      </c>
      <c r="E12" s="21">
        <f t="shared" si="0"/>
        <v>0</v>
      </c>
      <c r="F12" s="15">
        <v>4.0999999999999996</v>
      </c>
      <c r="G12" s="21">
        <f t="shared" si="1"/>
        <v>0</v>
      </c>
      <c r="H12" s="86">
        <f t="shared" si="2"/>
        <v>-4.0999999999999996</v>
      </c>
      <c r="I12" s="77"/>
    </row>
    <row r="13" spans="1:9" ht="18.75" customHeight="1" x14ac:dyDescent="0.25">
      <c r="A13" s="19">
        <v>600</v>
      </c>
      <c r="B13" s="15" t="s">
        <v>80</v>
      </c>
      <c r="C13" s="83">
        <v>0</v>
      </c>
      <c r="D13" s="15">
        <v>0</v>
      </c>
      <c r="E13" s="21" t="e">
        <f t="shared" si="0"/>
        <v>#DIV/0!</v>
      </c>
      <c r="F13" s="15">
        <v>0</v>
      </c>
      <c r="G13" s="21" t="e">
        <f t="shared" si="1"/>
        <v>#DIV/0!</v>
      </c>
      <c r="H13" s="86">
        <f t="shared" si="2"/>
        <v>0</v>
      </c>
      <c r="I13" s="77"/>
    </row>
    <row r="14" spans="1:9" ht="18.75" customHeight="1" x14ac:dyDescent="0.25">
      <c r="A14" s="9">
        <v>700</v>
      </c>
      <c r="B14" s="15" t="s">
        <v>51</v>
      </c>
      <c r="C14" s="83">
        <v>0</v>
      </c>
      <c r="D14" s="15">
        <v>0</v>
      </c>
      <c r="E14" s="21" t="e">
        <f t="shared" si="0"/>
        <v>#DIV/0!</v>
      </c>
      <c r="F14" s="15">
        <v>0</v>
      </c>
      <c r="G14" s="21" t="e">
        <f t="shared" si="1"/>
        <v>#DIV/0!</v>
      </c>
      <c r="H14" s="86">
        <f t="shared" si="2"/>
        <v>0</v>
      </c>
      <c r="I14" s="77"/>
    </row>
    <row r="15" spans="1:9" ht="22.5" customHeight="1" x14ac:dyDescent="0.25">
      <c r="A15" s="9">
        <v>800</v>
      </c>
      <c r="B15" s="15" t="s">
        <v>52</v>
      </c>
      <c r="C15" s="83">
        <v>85.1</v>
      </c>
      <c r="D15" s="15">
        <v>32.5</v>
      </c>
      <c r="E15" s="21">
        <f t="shared" si="0"/>
        <v>38.190364277320803</v>
      </c>
      <c r="F15" s="15">
        <v>47.7</v>
      </c>
      <c r="G15" s="21">
        <f t="shared" si="1"/>
        <v>68.134171907756809</v>
      </c>
      <c r="H15" s="86">
        <f t="shared" si="2"/>
        <v>-15.200000000000003</v>
      </c>
      <c r="I15" s="77"/>
    </row>
    <row r="16" spans="1:9" ht="15.75" customHeight="1" x14ac:dyDescent="0.25">
      <c r="A16" s="9">
        <v>1000</v>
      </c>
      <c r="B16" s="15" t="s">
        <v>53</v>
      </c>
      <c r="C16" s="15">
        <v>43.3</v>
      </c>
      <c r="D16" s="15">
        <v>7.2</v>
      </c>
      <c r="E16" s="21">
        <f t="shared" si="0"/>
        <v>16.628175519630485</v>
      </c>
      <c r="F16" s="15">
        <v>7.2</v>
      </c>
      <c r="G16" s="21">
        <f t="shared" si="1"/>
        <v>100</v>
      </c>
      <c r="H16" s="86">
        <f t="shared" si="2"/>
        <v>0</v>
      </c>
      <c r="I16" s="77"/>
    </row>
    <row r="17" spans="1:9" ht="25.5" customHeight="1" x14ac:dyDescent="0.25">
      <c r="A17" s="9">
        <v>1100</v>
      </c>
      <c r="B17" s="15" t="s">
        <v>54</v>
      </c>
      <c r="C17" s="83">
        <v>0</v>
      </c>
      <c r="D17" s="15">
        <v>0</v>
      </c>
      <c r="E17" s="21" t="e">
        <f t="shared" si="0"/>
        <v>#DIV/0!</v>
      </c>
      <c r="F17" s="15">
        <v>0</v>
      </c>
      <c r="G17" s="21" t="e">
        <f t="shared" si="1"/>
        <v>#DIV/0!</v>
      </c>
      <c r="H17" s="86">
        <f t="shared" si="2"/>
        <v>0</v>
      </c>
      <c r="I17" s="77"/>
    </row>
    <row r="18" spans="1:9" x14ac:dyDescent="0.25">
      <c r="A18" s="2"/>
      <c r="B18" s="79" t="s">
        <v>55</v>
      </c>
      <c r="C18" s="79">
        <f>SUM(C8:C17)</f>
        <v>5948.1000000000013</v>
      </c>
      <c r="D18" s="79">
        <f>SUM(D8:D17)</f>
        <v>449.2</v>
      </c>
      <c r="E18" s="21">
        <f t="shared" ref="E18" si="3">D18/C18*100</f>
        <v>7.5519913922092758</v>
      </c>
      <c r="F18" s="79">
        <f>SUM(F8:F17)</f>
        <v>566.50000000000011</v>
      </c>
      <c r="G18" s="21">
        <f t="shared" si="1"/>
        <v>79.293909973521608</v>
      </c>
      <c r="H18" s="86">
        <f t="shared" ref="H18" si="4">D18-F18</f>
        <v>-117.30000000000013</v>
      </c>
      <c r="I18" s="77"/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>
      <selection activeCell="C8" sqref="C8:H10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 x14ac:dyDescent="0.25">
      <c r="A1" s="27" t="s">
        <v>56</v>
      </c>
      <c r="B1" s="27"/>
      <c r="C1" s="27"/>
      <c r="D1" s="27"/>
      <c r="E1" s="27"/>
      <c r="F1" s="27"/>
      <c r="G1" s="27"/>
      <c r="H1" s="27"/>
    </row>
    <row r="2" spans="1:8" ht="15.75" x14ac:dyDescent="0.25">
      <c r="A2" s="30" t="s">
        <v>99</v>
      </c>
      <c r="B2" s="30"/>
      <c r="C2" s="30"/>
      <c r="D2" s="30"/>
      <c r="E2" s="30"/>
      <c r="F2" s="30"/>
      <c r="G2" s="30"/>
      <c r="H2" s="30"/>
    </row>
    <row r="3" spans="1:8" ht="15.75" customHeight="1" x14ac:dyDescent="0.25">
      <c r="A3" s="1"/>
    </row>
    <row r="4" spans="1:8" ht="97.5" customHeight="1" x14ac:dyDescent="0.25">
      <c r="A4" s="33" t="s">
        <v>64</v>
      </c>
      <c r="B4" s="33" t="s">
        <v>57</v>
      </c>
      <c r="C4" s="39" t="s">
        <v>96</v>
      </c>
      <c r="D4" s="40"/>
      <c r="E4" s="41"/>
      <c r="F4" s="35" t="s">
        <v>94</v>
      </c>
      <c r="G4" s="35" t="s">
        <v>97</v>
      </c>
      <c r="H4" s="35" t="s">
        <v>98</v>
      </c>
    </row>
    <row r="5" spans="1:8" ht="16.5" hidden="1" customHeight="1" thickBot="1" x14ac:dyDescent="0.3">
      <c r="A5" s="38"/>
      <c r="B5" s="38"/>
      <c r="C5" s="42"/>
      <c r="D5" s="43"/>
      <c r="E5" s="44"/>
      <c r="F5" s="36"/>
      <c r="G5" s="36"/>
      <c r="H5" s="36"/>
    </row>
    <row r="6" spans="1:8" ht="15.75" customHeight="1" x14ac:dyDescent="0.25">
      <c r="A6" s="38"/>
      <c r="B6" s="38"/>
      <c r="C6" s="33" t="s">
        <v>3</v>
      </c>
      <c r="D6" s="33" t="s">
        <v>95</v>
      </c>
      <c r="E6" s="35" t="s">
        <v>44</v>
      </c>
      <c r="F6" s="36"/>
      <c r="G6" s="36"/>
      <c r="H6" s="36"/>
    </row>
    <row r="7" spans="1:8" ht="60" customHeight="1" x14ac:dyDescent="0.25">
      <c r="A7" s="34"/>
      <c r="B7" s="34"/>
      <c r="C7" s="34"/>
      <c r="D7" s="34"/>
      <c r="E7" s="37"/>
      <c r="F7" s="37"/>
      <c r="G7" s="37"/>
      <c r="H7" s="37"/>
    </row>
    <row r="8" spans="1:8" ht="31.5" x14ac:dyDescent="0.25">
      <c r="A8" s="14">
        <v>541</v>
      </c>
      <c r="B8" s="25" t="s">
        <v>93</v>
      </c>
      <c r="C8" s="88">
        <v>4667.1000000000004</v>
      </c>
      <c r="D8" s="88">
        <v>538.5</v>
      </c>
      <c r="E8" s="89">
        <f>D8/C8*100</f>
        <v>11.538214308671337</v>
      </c>
      <c r="F8" s="88">
        <v>566.5</v>
      </c>
      <c r="G8" s="89">
        <f>D8/F8*100</f>
        <v>95.057369814651366</v>
      </c>
      <c r="H8" s="90">
        <f>D8-F8</f>
        <v>-28</v>
      </c>
    </row>
    <row r="9" spans="1:8" ht="15.75" x14ac:dyDescent="0.25">
      <c r="A9" s="7"/>
      <c r="B9" s="7" t="s">
        <v>55</v>
      </c>
      <c r="C9" s="91">
        <f>SUM(C8:C8)</f>
        <v>4667.1000000000004</v>
      </c>
      <c r="D9" s="91">
        <f>SUM(D8:D8)</f>
        <v>538.5</v>
      </c>
      <c r="E9" s="92">
        <f t="shared" ref="E9" si="0">D9/C9*100</f>
        <v>11.538214308671337</v>
      </c>
      <c r="F9" s="91">
        <f>SUM(F8:F8)</f>
        <v>566.5</v>
      </c>
      <c r="G9" s="92">
        <f t="shared" ref="G9" si="1">D9/F9*100</f>
        <v>95.057369814651366</v>
      </c>
      <c r="H9" s="93">
        <f t="shared" ref="H9" si="2">D9-F9</f>
        <v>-28</v>
      </c>
    </row>
    <row r="10" spans="1:8" x14ac:dyDescent="0.25">
      <c r="C10" s="77"/>
      <c r="D10" s="77"/>
      <c r="E10" s="77"/>
      <c r="F10" s="77"/>
      <c r="G10" s="77"/>
      <c r="H10" s="77"/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tabSelected="1" workbookViewId="0">
      <selection activeCell="F12" sqref="F12:J24"/>
    </sheetView>
  </sheetViews>
  <sheetFormatPr defaultRowHeight="15" x14ac:dyDescent="0.2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10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</row>
    <row r="2" spans="1:10" x14ac:dyDescent="0.25">
      <c r="A2" s="52" t="s">
        <v>100</v>
      </c>
      <c r="B2" s="52"/>
      <c r="C2" s="52"/>
      <c r="D2" s="52"/>
      <c r="E2" s="52"/>
      <c r="F2" s="52"/>
      <c r="G2" s="52"/>
      <c r="H2" s="52"/>
      <c r="I2" s="52"/>
    </row>
    <row r="3" spans="1:10" x14ac:dyDescent="0.25">
      <c r="A3" s="52"/>
      <c r="B3" s="52"/>
      <c r="C3" s="52"/>
      <c r="D3" s="52"/>
      <c r="E3" s="52"/>
      <c r="F3" s="52"/>
      <c r="G3" s="52"/>
      <c r="H3" s="52"/>
      <c r="I3" s="52"/>
    </row>
    <row r="4" spans="1:10" x14ac:dyDescent="0.25">
      <c r="A4" s="4"/>
    </row>
    <row r="5" spans="1:10" x14ac:dyDescent="0.25">
      <c r="A5" s="5" t="s">
        <v>66</v>
      </c>
      <c r="I5" t="s">
        <v>67</v>
      </c>
    </row>
    <row r="6" spans="1:10" x14ac:dyDescent="0.25">
      <c r="A6" s="56" t="s">
        <v>59</v>
      </c>
      <c r="B6" s="59" t="s">
        <v>60</v>
      </c>
      <c r="C6" s="60"/>
      <c r="D6" s="61"/>
      <c r="E6" s="56" t="s">
        <v>61</v>
      </c>
      <c r="F6" s="68" t="s">
        <v>101</v>
      </c>
      <c r="G6" s="69"/>
      <c r="H6" s="53" t="s">
        <v>102</v>
      </c>
      <c r="I6" s="74" t="s">
        <v>44</v>
      </c>
    </row>
    <row r="7" spans="1:10" x14ac:dyDescent="0.25">
      <c r="A7" s="57"/>
      <c r="B7" s="62"/>
      <c r="C7" s="63"/>
      <c r="D7" s="64"/>
      <c r="E7" s="57"/>
      <c r="F7" s="70"/>
      <c r="G7" s="71"/>
      <c r="H7" s="54"/>
      <c r="I7" s="74"/>
    </row>
    <row r="8" spans="1:10" x14ac:dyDescent="0.25">
      <c r="A8" s="57"/>
      <c r="B8" s="62"/>
      <c r="C8" s="63"/>
      <c r="D8" s="64"/>
      <c r="E8" s="57"/>
      <c r="F8" s="72"/>
      <c r="G8" s="73"/>
      <c r="H8" s="54"/>
      <c r="I8" s="74"/>
    </row>
    <row r="9" spans="1:10" x14ac:dyDescent="0.25">
      <c r="A9" s="57"/>
      <c r="B9" s="62"/>
      <c r="C9" s="63"/>
      <c r="D9" s="64"/>
      <c r="E9" s="57"/>
      <c r="F9" s="56" t="s">
        <v>62</v>
      </c>
      <c r="G9" s="53" t="s">
        <v>65</v>
      </c>
      <c r="H9" s="54"/>
      <c r="I9" s="74"/>
    </row>
    <row r="10" spans="1:10" x14ac:dyDescent="0.25">
      <c r="A10" s="57"/>
      <c r="B10" s="62"/>
      <c r="C10" s="63"/>
      <c r="D10" s="64"/>
      <c r="E10" s="57"/>
      <c r="F10" s="57"/>
      <c r="G10" s="54"/>
      <c r="H10" s="54"/>
      <c r="I10" s="74"/>
    </row>
    <row r="11" spans="1:10" ht="34.5" customHeight="1" x14ac:dyDescent="0.25">
      <c r="A11" s="58"/>
      <c r="B11" s="65"/>
      <c r="C11" s="66"/>
      <c r="D11" s="67"/>
      <c r="E11" s="58"/>
      <c r="F11" s="58"/>
      <c r="G11" s="55"/>
      <c r="H11" s="55"/>
      <c r="I11" s="74"/>
    </row>
    <row r="12" spans="1:10" ht="90" x14ac:dyDescent="0.25">
      <c r="A12" s="24">
        <v>1</v>
      </c>
      <c r="B12" s="45" t="s">
        <v>82</v>
      </c>
      <c r="C12" s="46"/>
      <c r="D12" s="47"/>
      <c r="E12" s="20" t="s">
        <v>81</v>
      </c>
      <c r="F12" s="94">
        <v>3530.3</v>
      </c>
      <c r="G12" s="94">
        <v>1719.7</v>
      </c>
      <c r="H12" s="95">
        <v>219.7</v>
      </c>
      <c r="I12" s="96">
        <f>H12/F12*100</f>
        <v>6.223267144435316</v>
      </c>
      <c r="J12" s="77"/>
    </row>
    <row r="13" spans="1:10" ht="108" customHeight="1" x14ac:dyDescent="0.25">
      <c r="A13" s="24">
        <v>2</v>
      </c>
      <c r="B13" s="45" t="s">
        <v>84</v>
      </c>
      <c r="C13" s="46"/>
      <c r="D13" s="47"/>
      <c r="E13" s="20" t="s">
        <v>83</v>
      </c>
      <c r="F13" s="97">
        <v>10</v>
      </c>
      <c r="G13" s="98">
        <v>0</v>
      </c>
      <c r="H13" s="95">
        <v>0</v>
      </c>
      <c r="I13" s="96">
        <f t="shared" ref="I13:I19" si="0">H13/F13*100</f>
        <v>0</v>
      </c>
      <c r="J13" s="77"/>
    </row>
    <row r="14" spans="1:10" ht="90" x14ac:dyDescent="0.25">
      <c r="A14" s="24">
        <v>3</v>
      </c>
      <c r="B14" s="45" t="s">
        <v>86</v>
      </c>
      <c r="C14" s="46"/>
      <c r="D14" s="47"/>
      <c r="E14" s="20" t="s">
        <v>85</v>
      </c>
      <c r="F14" s="99">
        <v>128.4</v>
      </c>
      <c r="G14" s="100">
        <v>0</v>
      </c>
      <c r="H14" s="95">
        <v>39.700000000000003</v>
      </c>
      <c r="I14" s="96">
        <f t="shared" si="0"/>
        <v>30.919003115264797</v>
      </c>
      <c r="J14" s="77"/>
    </row>
    <row r="15" spans="1:10" ht="120" x14ac:dyDescent="0.25">
      <c r="A15" s="24">
        <v>4</v>
      </c>
      <c r="B15" s="45" t="s">
        <v>88</v>
      </c>
      <c r="C15" s="46"/>
      <c r="D15" s="47"/>
      <c r="E15" s="15" t="s">
        <v>87</v>
      </c>
      <c r="F15" s="99">
        <v>1476.8</v>
      </c>
      <c r="G15" s="101">
        <v>0</v>
      </c>
      <c r="H15" s="95">
        <v>189.8</v>
      </c>
      <c r="I15" s="96">
        <f t="shared" si="0"/>
        <v>12.85211267605634</v>
      </c>
      <c r="J15" s="77"/>
    </row>
    <row r="16" spans="1:10" ht="75" x14ac:dyDescent="0.25">
      <c r="A16" s="24">
        <v>5</v>
      </c>
      <c r="B16" s="45" t="s">
        <v>90</v>
      </c>
      <c r="C16" s="46"/>
      <c r="D16" s="47"/>
      <c r="E16" s="21" t="s">
        <v>89</v>
      </c>
      <c r="F16" s="102">
        <v>735.3</v>
      </c>
      <c r="G16" s="101">
        <v>0</v>
      </c>
      <c r="H16" s="95">
        <v>0</v>
      </c>
      <c r="I16" s="96">
        <f t="shared" si="0"/>
        <v>0</v>
      </c>
      <c r="J16" s="77"/>
    </row>
    <row r="17" spans="1:10" ht="90" x14ac:dyDescent="0.25">
      <c r="A17" s="24">
        <v>6</v>
      </c>
      <c r="B17" s="45" t="s">
        <v>92</v>
      </c>
      <c r="C17" s="46"/>
      <c r="D17" s="47"/>
      <c r="E17" s="22" t="s">
        <v>91</v>
      </c>
      <c r="F17" s="99">
        <v>52.3</v>
      </c>
      <c r="G17" s="100">
        <v>0</v>
      </c>
      <c r="H17" s="95">
        <v>0</v>
      </c>
      <c r="I17" s="96">
        <f t="shared" si="0"/>
        <v>0</v>
      </c>
      <c r="J17" s="77"/>
    </row>
    <row r="18" spans="1:10" x14ac:dyDescent="0.25">
      <c r="A18" s="24"/>
      <c r="B18" s="45"/>
      <c r="C18" s="46"/>
      <c r="D18" s="47"/>
      <c r="E18" s="23"/>
      <c r="F18" s="103"/>
      <c r="G18" s="101"/>
      <c r="H18" s="95"/>
      <c r="I18" s="96" t="e">
        <f t="shared" si="0"/>
        <v>#DIV/0!</v>
      </c>
      <c r="J18" s="77"/>
    </row>
    <row r="19" spans="1:10" x14ac:dyDescent="0.25">
      <c r="A19" s="8"/>
      <c r="B19" s="48"/>
      <c r="C19" s="49"/>
      <c r="D19" s="50"/>
      <c r="E19" s="6" t="s">
        <v>63</v>
      </c>
      <c r="F19" s="95">
        <f>F17+F16+F15+F14+F13+F12</f>
        <v>5933.1</v>
      </c>
      <c r="G19" s="95">
        <f>SUM(G12:G18)</f>
        <v>1719.7</v>
      </c>
      <c r="H19" s="95">
        <f>SUM(H12:H18)</f>
        <v>449.2</v>
      </c>
      <c r="I19" s="96">
        <f t="shared" si="0"/>
        <v>7.5710842561224316</v>
      </c>
      <c r="J19" s="77"/>
    </row>
    <row r="20" spans="1:10" x14ac:dyDescent="0.25">
      <c r="F20" s="77"/>
      <c r="G20" s="77"/>
      <c r="H20" s="77"/>
      <c r="I20" s="77"/>
      <c r="J20" s="77"/>
    </row>
    <row r="21" spans="1:10" x14ac:dyDescent="0.25">
      <c r="F21" s="77"/>
      <c r="G21" s="77"/>
      <c r="H21" s="77"/>
      <c r="I21" s="77"/>
      <c r="J21" s="77"/>
    </row>
    <row r="22" spans="1:10" x14ac:dyDescent="0.25">
      <c r="F22" s="77"/>
      <c r="G22" s="77"/>
      <c r="H22" s="77"/>
      <c r="I22" s="77"/>
      <c r="J22" s="77"/>
    </row>
    <row r="23" spans="1:10" x14ac:dyDescent="0.25">
      <c r="F23" s="77"/>
      <c r="G23" s="77"/>
      <c r="H23" s="77"/>
      <c r="I23" s="77"/>
      <c r="J23" s="77"/>
    </row>
    <row r="24" spans="1:10" x14ac:dyDescent="0.25">
      <c r="F24" s="77"/>
      <c r="G24" s="77"/>
      <c r="H24" s="77"/>
      <c r="I24" s="77"/>
      <c r="J24" s="77"/>
    </row>
  </sheetData>
  <mergeCells count="18"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  <mergeCell ref="B14:D14"/>
    <mergeCell ref="B15:D15"/>
    <mergeCell ref="B18:D18"/>
    <mergeCell ref="B19:D19"/>
    <mergeCell ref="B17:D17"/>
    <mergeCell ref="B16:D16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2021-04-20T10:45:29Z</cp:lastPrinted>
  <dcterms:created xsi:type="dcterms:W3CDTF">2017-05-15T07:31:10Z</dcterms:created>
  <dcterms:modified xsi:type="dcterms:W3CDTF">2022-04-05T12:14:11Z</dcterms:modified>
</cp:coreProperties>
</file>